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44" documentId="13_ncr:1_{69AB57AC-657D-4BDD-899F-8CA0F83689CD}" xr6:coauthVersionLast="47" xr6:coauthVersionMax="47" xr10:uidLastSave="{804BF52B-2BF1-4AE7-98FA-C33F0C5B2DEA}"/>
  <bookViews>
    <workbookView xWindow="-120" yWindow="-120" windowWidth="29040" windowHeight="15720" firstSheet="6" activeTab="7" xr2:uid="{00000000-000D-0000-FFFF-FFFF00000000}"/>
  </bookViews>
  <sheets>
    <sheet name="Conceptos 37001" sheetId="37" r:id="rId1"/>
    <sheet name="1- Presentación " sheetId="10"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s>
  <definedNames>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0" i="18" l="1"/>
  <c r="N31" i="27"/>
  <c r="N28" i="27"/>
  <c r="M31" i="27"/>
  <c r="M28" i="27"/>
  <c r="K31" i="27"/>
  <c r="K28" i="27"/>
  <c r="H31" i="27"/>
  <c r="H28" i="27"/>
  <c r="H23" i="27"/>
  <c r="C22" i="28"/>
  <c r="R22" i="28"/>
  <c r="L22" i="28"/>
  <c r="J22" i="28"/>
  <c r="R21" i="28"/>
  <c r="L21" i="28"/>
  <c r="J21" i="28"/>
  <c r="C21" i="28"/>
  <c r="R20" i="28"/>
  <c r="L20" i="28"/>
  <c r="J20" i="28"/>
  <c r="C20" i="28"/>
  <c r="R19" i="28"/>
  <c r="L19" i="28"/>
  <c r="J19" i="28"/>
  <c r="C19" i="28"/>
  <c r="R18" i="28"/>
  <c r="S18" i="28" s="1"/>
  <c r="L18" i="28"/>
  <c r="J18" i="28"/>
  <c r="C18" i="28"/>
  <c r="B18" i="28"/>
  <c r="A18" i="28"/>
  <c r="L22" i="27"/>
  <c r="K22" i="27" s="1"/>
  <c r="L19" i="27"/>
  <c r="K19" i="27" s="1"/>
  <c r="L18" i="27"/>
  <c r="G18" i="27"/>
  <c r="H18" i="27" s="1"/>
  <c r="L25" i="27"/>
  <c r="K25" i="27" s="1"/>
  <c r="L24" i="27"/>
  <c r="K24" i="27" s="1"/>
  <c r="L23" i="27"/>
  <c r="K23" i="27" s="1"/>
  <c r="M23" i="27" l="1"/>
  <c r="N23" i="27" s="1"/>
  <c r="K18" i="28"/>
  <c r="T18" i="28" s="1"/>
  <c r="M18" i="27"/>
  <c r="O18" i="27" s="1"/>
  <c r="K18" i="27"/>
  <c r="U18" i="28" l="1"/>
  <c r="V18" i="28" s="1"/>
  <c r="N18" i="27"/>
  <c r="J25" i="28" l="1"/>
  <c r="J26" i="28"/>
  <c r="J27" i="28"/>
  <c r="C26" i="28"/>
  <c r="C13" i="28"/>
  <c r="L11" i="28"/>
  <c r="L12" i="28"/>
  <c r="C14" i="28"/>
  <c r="C15" i="28"/>
  <c r="C16" i="28"/>
  <c r="C17" i="28"/>
  <c r="C23" i="28"/>
  <c r="C24" i="28"/>
  <c r="C25" i="28"/>
  <c r="C27" i="28"/>
  <c r="C28" i="28"/>
  <c r="C29" i="28"/>
  <c r="C30" i="28"/>
  <c r="C31" i="28"/>
  <c r="C32" i="28"/>
  <c r="C33" i="28"/>
  <c r="B31" i="28"/>
  <c r="B28" i="28"/>
  <c r="B23" i="28"/>
  <c r="B13" i="28"/>
  <c r="L33" i="27"/>
  <c r="K33" i="27" s="1"/>
  <c r="L32" i="27"/>
  <c r="K32" i="27" s="1"/>
  <c r="L31" i="27"/>
  <c r="G31" i="27"/>
  <c r="L30" i="27"/>
  <c r="L29" i="27"/>
  <c r="K29" i="27" s="1"/>
  <c r="L28" i="27"/>
  <c r="G28" i="27"/>
  <c r="L27" i="27"/>
  <c r="K27" i="27" s="1"/>
  <c r="L26" i="27"/>
  <c r="K26" i="27" s="1"/>
  <c r="L40" i="29" l="1"/>
  <c r="L50" i="29"/>
  <c r="A40" i="29"/>
  <c r="A40" i="18" s="1"/>
  <c r="B40" i="29"/>
  <c r="C40" i="29"/>
  <c r="A50" i="29"/>
  <c r="A50" i="18" s="1"/>
  <c r="B50" i="29"/>
  <c r="C50" i="29"/>
  <c r="G50" i="29" l="1"/>
  <c r="F50" i="29"/>
  <c r="O31" i="27"/>
  <c r="H50" i="29"/>
  <c r="L30" i="29"/>
  <c r="C30" i="29"/>
  <c r="C30" i="18" s="1"/>
  <c r="B30" i="29"/>
  <c r="B30" i="18" s="1"/>
  <c r="A30" i="29"/>
  <c r="L23" i="28"/>
  <c r="L24" i="28"/>
  <c r="L25" i="28"/>
  <c r="L26" i="28"/>
  <c r="L27" i="28"/>
  <c r="A23"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31" i="28" l="1"/>
  <c r="L32" i="28"/>
  <c r="L33" i="28"/>
  <c r="F40" i="29" l="1"/>
  <c r="B50" i="18"/>
  <c r="C40" i="18"/>
  <c r="C50" i="18"/>
  <c r="G40" i="29" l="1"/>
  <c r="O28" i="27"/>
  <c r="H40" i="29"/>
  <c r="L29" i="28" l="1"/>
  <c r="L30" i="28"/>
  <c r="L14" i="28"/>
  <c r="L15" i="28"/>
  <c r="L16" i="28"/>
  <c r="L17" i="28"/>
  <c r="G10" i="27" l="1"/>
  <c r="A13" i="28" l="1"/>
  <c r="J13" i="28"/>
  <c r="L13" i="28"/>
  <c r="R13" i="28"/>
  <c r="J14" i="28"/>
  <c r="R14" i="28"/>
  <c r="J15" i="28"/>
  <c r="R15" i="28"/>
  <c r="J16" i="28"/>
  <c r="R16" i="28"/>
  <c r="J17" i="28"/>
  <c r="R17" i="28"/>
  <c r="J23" i="28"/>
  <c r="J24" i="28"/>
  <c r="R24" i="28"/>
  <c r="R25" i="28"/>
  <c r="R26" i="28"/>
  <c r="R27" i="28"/>
  <c r="J28" i="28"/>
  <c r="L28" i="28"/>
  <c r="R28" i="28"/>
  <c r="J29" i="28"/>
  <c r="R29" i="28"/>
  <c r="J30" i="28"/>
  <c r="R30" i="28"/>
  <c r="R33" i="28"/>
  <c r="J33" i="28"/>
  <c r="R32" i="28"/>
  <c r="J32" i="28"/>
  <c r="R31" i="28"/>
  <c r="J31" i="28"/>
  <c r="K23" i="28" l="1"/>
  <c r="B40" i="18"/>
  <c r="S28" i="28"/>
  <c r="U28" i="28" s="1"/>
  <c r="K28" i="28"/>
  <c r="T28" i="28" s="1"/>
  <c r="J40" i="29" s="1"/>
  <c r="S23" i="28"/>
  <c r="K13" i="28"/>
  <c r="S13" i="28"/>
  <c r="S31" i="28"/>
  <c r="U31" i="28" s="1"/>
  <c r="K50" i="29" s="1"/>
  <c r="K31" i="28"/>
  <c r="T31" i="28" s="1"/>
  <c r="J50" i="29" l="1"/>
  <c r="V31" i="28"/>
  <c r="M50" i="29" s="1"/>
  <c r="V28" i="28"/>
  <c r="M40" i="29" s="1"/>
  <c r="K40" i="29"/>
  <c r="D50" i="18" l="1"/>
  <c r="F50" i="18" l="1"/>
  <c r="E50" i="18"/>
  <c r="T23" i="28" l="1"/>
  <c r="F30" i="29"/>
  <c r="H30" i="29" l="1"/>
  <c r="U23" i="28"/>
  <c r="K30" i="29" s="1"/>
  <c r="E30" i="18" s="1"/>
  <c r="G30" i="29"/>
  <c r="J30" i="29"/>
  <c r="D30" i="18" s="1"/>
  <c r="O23" i="27"/>
  <c r="V23" i="28" l="1"/>
  <c r="M30" i="29" s="1"/>
  <c r="F30" i="18" s="1"/>
  <c r="D40" i="18"/>
  <c r="E40" i="18"/>
  <c r="A10" i="28"/>
  <c r="B10" i="28"/>
  <c r="I33" i="5" a="1"/>
  <c r="I33" i="5" s="1"/>
  <c r="F40" i="18" l="1"/>
  <c r="C20" i="29"/>
  <c r="C20" i="18" s="1"/>
  <c r="C10" i="29"/>
  <c r="I27" i="5" a="1"/>
  <c r="I27" i="5" l="1"/>
  <c r="L10" i="28"/>
  <c r="C11" i="28"/>
  <c r="C12" i="28"/>
  <c r="C10" i="28"/>
  <c r="L10" i="27" l="1"/>
  <c r="I21" i="5"/>
  <c r="I22" i="5"/>
  <c r="M10" i="27" l="1"/>
  <c r="K10" i="27"/>
  <c r="C10" i="18"/>
  <c r="M13" i="27" l="1"/>
  <c r="U13" i="28" s="1"/>
  <c r="G20" i="29" l="1"/>
  <c r="G10" i="29"/>
  <c r="L20" i="29"/>
  <c r="E11" i="29"/>
  <c r="E12" i="29"/>
  <c r="E13" i="29"/>
  <c r="A20" i="29"/>
  <c r="A20" i="18" s="1"/>
  <c r="B20" i="29"/>
  <c r="B20" i="18" s="1"/>
  <c r="R11" i="28"/>
  <c r="R12" i="28"/>
  <c r="R10" i="28"/>
  <c r="J11" i="28"/>
  <c r="J12" i="28"/>
  <c r="J10" i="28"/>
  <c r="S10" i="28" l="1"/>
  <c r="U10" i="28" s="1"/>
  <c r="K10" i="28"/>
  <c r="H10" i="27" l="1"/>
  <c r="T10" i="28" s="1"/>
  <c r="H13" i="27"/>
  <c r="T13" i="28" s="1"/>
  <c r="V13" i="28" s="1"/>
  <c r="N13" i="27" l="1"/>
  <c r="H20" i="29" s="1"/>
  <c r="M20" i="29"/>
  <c r="F20" i="18" s="1"/>
  <c r="O10" i="27"/>
  <c r="N10" i="27"/>
  <c r="H10" i="29" s="1"/>
  <c r="V10" i="28"/>
  <c r="M10" i="29" s="1"/>
  <c r="O13" i="27"/>
  <c r="F20" i="29"/>
  <c r="E10" i="29"/>
  <c r="B10" i="29"/>
  <c r="B10" i="18" s="1"/>
  <c r="A10" i="29"/>
  <c r="F10" i="18" l="1"/>
  <c r="A10" i="18"/>
  <c r="J20" i="29"/>
  <c r="D20" i="18" s="1"/>
  <c r="L10" i="29" l="1"/>
  <c r="K10" i="29" l="1"/>
  <c r="E10" i="18" l="1"/>
  <c r="K20" i="29"/>
  <c r="E20" i="18" s="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<sst xmlns="http://schemas.openxmlformats.org/spreadsheetml/2006/main" count="927" uniqueCount="535">
  <si>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</si>
  <si>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</si>
  <si>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</si>
  <si>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</si>
  <si>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</si>
  <si>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</si>
  <si>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</si>
  <si>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</si>
  <si>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</si>
  <si>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</si>
  <si>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</si>
  <si>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</si>
  <si>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</si>
  <si>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</si>
  <si>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</si>
  <si>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</si>
  <si>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</si>
  <si>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</si>
  <si>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</si>
  <si>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</si>
  <si>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</si>
  <si>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</si>
  <si>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</si>
  <si>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</si>
  <si>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</si>
  <si>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</si>
  <si>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</si>
  <si>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</si>
  <si>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</si>
  <si>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</si>
  <si>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</si>
  <si>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</si>
  <si>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</si>
  <si>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</si>
  <si>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</si>
  <si>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</si>
  <si>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</si>
  <si>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</si>
  <si>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</si>
  <si>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</si>
  <si>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</si>
  <si>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</si>
  <si>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</si>
  <si>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</si>
  <si>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</si>
  <si>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</si>
  <si>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</si>
  <si>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</si>
  <si>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</si>
  <si>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</si>
  <si>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</si>
  <si>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</si>
  <si>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</si>
  <si>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</si>
  <si>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</si>
  <si>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</si>
  <si>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</si>
  <si>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</si>
  <si>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</si>
  <si>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</si>
  <si>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</si>
  <si>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</si>
  <si>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</si>
  <si>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</si>
  <si>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</si>
  <si>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</si>
  <si>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</si>
  <si>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</si>
  <si>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</si>
  <si>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</si>
  <si>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</si>
  <si>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</si>
  <si>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</si>
  <si>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</si>
  <si>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</si>
  <si>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</si>
  <si>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</si>
  <si>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</si>
  <si>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</si>
  <si>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</si>
  <si>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</si>
  <si>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</si>
  <si>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</si>
  <si>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</si>
  <si>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</si>
  <si>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</si>
  <si>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</si>
  <si>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</si>
  <si>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</si>
  <si>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</si>
  <si>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</si>
  <si>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</si>
  <si>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</si>
  <si>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</si>
  <si>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</si>
  <si>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</si>
  <si>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</si>
  <si>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</si>
  <si>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</si>
  <si>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</si>
  <si>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</si>
  <si>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</si>
  <si>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</si>
  <si>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</si>
  <si>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</si>
  <si>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</si>
  <si>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</si>
  <si>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</si>
  <si>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</si>
  <si>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</si>
  <si>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</si>
  <si>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</si>
  <si>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</si>
  <si>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</si>
  <si>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</si>
  <si>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</si>
  <si>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</si>
  <si>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</si>
  <si>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</si>
  <si>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</si>
  <si>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</si>
  <si>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</si>
  <si>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</si>
  <si>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</si>
  <si>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</si>
  <si>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</si>
  <si>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</si>
  <si>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</si>
  <si>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</si>
  <si>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</si>
  <si>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</si>
  <si>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</si>
  <si>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</si>
  <si>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</si>
  <si>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</si>
  <si>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</si>
  <si>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</si>
  <si>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</si>
  <si>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</si>
  <si>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</si>
  <si>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</si>
  <si>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</si>
  <si>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</si>
  <si>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</si>
  <si>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</si>
  <si>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</si>
  <si>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</si>
  <si>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</si>
  <si>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</si>
  <si>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</si>
  <si>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</si>
  <si>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</si>
  <si>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</si>
  <si>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</si>
  <si>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</si>
  <si>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</si>
  <si>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</si>
  <si>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</si>
  <si>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</si>
  <si>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</si>
  <si>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</si>
  <si>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</si>
  <si>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</si>
  <si>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</si>
  <si>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</si>
  <si>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</si>
  <si>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</si>
  <si>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</si>
  <si>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</si>
  <si>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</si>
  <si>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</si>
  <si>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</si>
  <si>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</si>
  <si>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</si>
  <si>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</si>
  <si>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</si>
  <si>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</si>
  <si>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</si>
  <si>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</si>
  <si>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</si>
  <si>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</si>
  <si>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</si>
  <si>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</si>
  <si>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</si>
  <si>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</si>
  <si>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</si>
  <si>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</si>
  <si>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</si>
  <si>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</si>
  <si>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</si>
  <si>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</si>
  <si>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</si>
  <si>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</si>
  <si>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</si>
  <si>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</si>
  <si>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</si>
  <si>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</si>
  <si>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</si>
  <si>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</si>
  <si>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</si>
  <si>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</si>
  <si>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</si>
  <si>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</si>
  <si>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</si>
  <si>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</si>
  <si>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</si>
  <si>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</si>
  <si>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</si>
  <si>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</si>
  <si>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</si>
  <si>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</si>
  <si>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</si>
  <si>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</si>
  <si>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</si>
  <si>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</si>
  <si>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</si>
  <si>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</si>
  <si>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</si>
  <si>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</si>
  <si>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</si>
  <si>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</si>
  <si>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</si>
  <si>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</si>
  <si>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</si>
  <si>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</si>
  <si>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</si>
  <si>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</si>
  <si>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</si>
  <si>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</si>
  <si>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</si>
  <si>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</si>
  <si>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</si>
  <si>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</si>
  <si>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</si>
  <si>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</si>
  <si>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</si>
  <si>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</si>
  <si>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</si>
  <si>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</si>
  <si>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</si>
  <si>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</si>
  <si>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</si>
  <si>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</si>
  <si>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</si>
  <si>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</si>
  <si>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</si>
  <si>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</si>
  <si>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</si>
  <si>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</si>
  <si>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</si>
  <si>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</si>
  <si>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</si>
  <si>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</si>
  <si>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</si>
  <si>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</si>
  <si>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</si>
  <si>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</si>
  <si>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</si>
  <si>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</si>
  <si>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</si>
  <si>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</si>
  <si>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</si>
  <si>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</si>
  <si>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</si>
  <si>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</si>
  <si>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</si>
  <si>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</si>
  <si>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</si>
  <si>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</si>
  <si>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</si>
  <si>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</si>
  <si>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</si>
  <si>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</si>
  <si>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</si>
  <si>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</si>
  <si>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</si>
  <si>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</si>
  <si>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</si>
  <si>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</si>
  <si>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</si>
  <si>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</si>
  <si>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</si>
  <si>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</si>
  <si>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</si>
  <si>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</si>
  <si>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</si>
  <si>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</si>
  <si>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</si>
  <si>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</si>
  <si>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</si>
  <si>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</si>
  <si>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 xml:space="preserve">De un área del nivel central, seccional o despacho judicial </t>
  </si>
  <si>
    <t>Incumplimiento del 60% de los indicadores del proceso</t>
  </si>
  <si>
    <t>Incumplimiento del 40% de los indicadores del proceso</t>
  </si>
  <si>
    <t xml:space="preserve">De la entidad y sector justicia a nivel nacional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</si>
  <si>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</si>
  <si>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</si>
  <si>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</si>
  <si>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</si>
  <si>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</si>
  <si>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</si>
  <si>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</si>
  <si>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</si>
  <si>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</si>
  <si>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</si>
  <si>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</si>
  <si>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</si>
  <si>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</si>
  <si>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</si>
  <si>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</si>
  <si>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</si>
  <si>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</si>
  <si>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</si>
  <si>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</si>
  <si>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</si>
  <si>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</si>
  <si>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</si>
  <si>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</si>
  <si>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</si>
  <si>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</si>
  <si>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</si>
  <si>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</si>
  <si>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</si>
  <si>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</si>
  <si>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</si>
  <si>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</si>
  <si>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</si>
  <si>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</si>
  <si>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</si>
  <si>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</si>
  <si>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</si>
  <si>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</si>
  <si>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</si>
  <si>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</si>
  <si>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</si>
  <si>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</si>
  <si>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</si>
  <si>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</si>
  <si>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</si>
  <si>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</si>
  <si>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</si>
  <si>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</si>
  <si>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</si>
  <si>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</si>
  <si>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</si>
  <si>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</si>
  <si>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</si>
  <si>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</si>
  <si>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</si>
  <si>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</si>
  <si>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</si>
  <si>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</si>
  <si>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</si>
  <si>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</si>
  <si>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</si>
  <si>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</si>
  <si>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</si>
  <si>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</si>
  <si>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</si>
  <si>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</si>
  <si>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</si>
  <si>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</si>
  <si>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</si>
  <si>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</si>
  <si>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</si>
  <si>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</si>
  <si>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</si>
  <si>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</si>
  <si>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</si>
  <si>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</si>
  <si>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</si>
  <si>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</si>
  <si>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</si>
  <si>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</si>
  <si>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</si>
  <si>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</si>
  <si>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</si>
  <si>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</si>
  <si>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</si>
  <si>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</si>
  <si>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</si>
  <si>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</si>
  <si>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</si>
  <si>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</si>
  <si>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</si>
  <si>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</si>
  <si>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</si>
  <si>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</si>
  <si>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</si>
  <si>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</si>
  <si>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</si>
  <si>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</si>
  <si>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</si>
  <si>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</si>
  <si>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</si>
  <si>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</si>
  <si>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</si>
  <si>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</si>
  <si>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</si>
  <si>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</si>
  <si>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</si>
  <si>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</si>
  <si>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</si>
  <si>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</si>
  <si>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</si>
  <si>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</si>
  <si>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</si>
  <si>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</si>
  <si>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</si>
  <si>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</si>
  <si>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</si>
  <si>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</si>
  <si>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</si>
  <si>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</si>
  <si>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</si>
  <si>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</si>
  <si>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</si>
  <si>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</si>
  <si>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</si>
  <si>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</si>
  <si>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</si>
  <si>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</si>
  <si>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</si>
  <si>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</si>
  <si>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</si>
  <si>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</si>
  <si>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</si>
  <si>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</si>
  <si>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</si>
  <si>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</si>
  <si>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</si>
  <si>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</si>
  <si>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</si>
  <si>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</si>
  <si>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</si>
  <si>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</si>
  <si>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</si>
  <si>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</si>
  <si>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</si>
  <si>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</si>
  <si>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</si>
  <si>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</si>
  <si>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</si>
  <si>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</si>
  <si>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</si>
  <si>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</si>
  <si>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 xml:space="preserve">Atraer, seleccionar y retener los servidores judiciales más idóneos, en igualdad de condiciones, evaluando el mérito  </t>
  </si>
  <si>
    <t>Distrito de Montería</t>
  </si>
  <si>
    <t xml:space="preserve">Nivel Central </t>
  </si>
  <si>
    <t>ADMINISTRACIÓN DE CARRERA JUDICIAL</t>
  </si>
  <si>
    <t>11 DE MARZO DE 2024</t>
  </si>
  <si>
    <t>Consejo Seccional de la Judicatura de Còrdoba/Direcciòn Ejecutiva Seccional de Administraciòn Judicial de Monterìa</t>
  </si>
  <si>
    <t>ADMINISTRACION DE CARRERA JUDICIAL</t>
  </si>
  <si>
    <t>Ver Caracterizaciòn de Procesos</t>
  </si>
  <si>
    <t>Incumplimiento en publicación de vacantes</t>
  </si>
  <si>
    <t>Posibilidad de Incumplimiento de las metas establecidas  por la no comunicación por parte de los nominadores respecto al reporte de las vacantes definitivas de Jueces y Empleados</t>
  </si>
  <si>
    <t>Error en la calificación en los procesos de selección de carrera judicial.</t>
  </si>
  <si>
    <t>Posibilidad de Incumplimiento de las metas establecidas  por la carencia de una herramienta o mecanismo de seguimiento y control adecuado para minimizar el error</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</si>
  <si>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</si>
  <si>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</si>
  <si>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</si>
  <si>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</si>
  <si>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</si>
  <si>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</si>
  <si>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</si>
  <si>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</si>
  <si>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</si>
  <si>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</si>
  <si>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3. Debilidades en los controles de los procedimientos en los procesos de selección.</t>
  </si>
  <si>
    <t xml:space="preserve">Documentar los  requisitos de selecciòn el el procedimiento  Selección de Aspirantes - MEJORAR CONTROLES
Reunión previa a la publicación de las vacantes definitivas de empleados cada mes por parte de las 2 auxiliares judiciales de los dos despachos de magistrados de esta Seccional, para corroborar los cargos a publicar
Requerir a la Oficina de Talento humano de la Dirección Seccional las vacantes que le hayan reportado los nominadores
</t>
  </si>
  <si>
    <t>Documentar los  requisitos de selecciòn el el procedimiento  Selección de Aspirantes - MEJORAR CONTROLES
Automatización del proceso de calificación (Factor Eficiencia o Rendimiento)</t>
  </si>
  <si>
    <t xml:space="preserve">Doble verificación aleatoria de las solicitudes de reclasificación de puntaje de los integrantes de los registros </t>
  </si>
  <si>
    <t xml:space="preserve">Documentar los  requisitos de selecciòn el el procedimiento  Selección de Aspirantes - MEJORAR CONTROLES
Sensibilización ante situaciones de soborno y corrupción 
Doble verificación aleatoria de las solicitudes de reclasificación de puntaje de los integrantes de los registros </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</si>
  <si>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</si>
  <si>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Plan de mejoramiento</t>
  </si>
  <si>
    <t>Compulsar copias penales y disciplinarias</t>
  </si>
  <si>
    <t>Seguimiento continuo a las vacantes que se presentan de los empleados.</t>
  </si>
  <si>
    <t xml:space="preserve">Tablas de seguimiento para la calificación en la asignación de puntajes </t>
  </si>
  <si>
    <t>1. Olvido del servidor judicial encargado en la publicación de las vacantes.</t>
  </si>
  <si>
    <t>2. Fallas técnicas en la página web de la Rama Judicial o en la disponibilidad de internet para la publicación de las vacantes.</t>
  </si>
  <si>
    <t>3. La no comunicación por parte de los nominadores respecto al reporte de las vacantes definitivas de Jueces y Empleados.</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</si>
  <si>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</si>
  <si>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Rebaja de punto en calificación al funcionario que esta en propiedad, Compulsa de copia disciplinara a los funcionarios.</t>
  </si>
  <si>
    <t xml:space="preserve">Enviar circular a los nominadores  recordando el reporte de las vacantes definitivas, o requerirlos cuando teniendo la vacante no lo hacen, Cumplimiento del Artículo 167 de la Ley 270 de 1996.
El Consejo Seccional de la Judicatura Solicita mensualmente a Talento Humano de la DESAJ Montería el informe de las vacantes definitivas.
</t>
  </si>
  <si>
    <t xml:space="preserve">Una vez definidas las vacantes en la reunión de revisión de las mismas, se establece un margen de tiempo de 2 a 3 días para la publicación y habilitación  de estas. </t>
  </si>
  <si>
    <t xml:space="preserve">Trasladarse a otra sede judicial o administrativa para proceder a la publicación. </t>
  </si>
  <si>
    <t>En la visitas que realizada la Magistrada a los despachos judiciales, verifica la propiedad o provisionalidad de los empleados de cada juzgado. Así como también, Gestión del Talento Humano reporta vcantes mensualmente.</t>
  </si>
  <si>
    <t>Desde principio de año, se abre una carpeta  por juez y en la medida que se reciben archivos, se va alimentando con la documentación requerida y se va dejando la trazabilidad de toda la información para su consolidación en la matriz de seguimiento jueces a calificar. Asimismo, se hace una revisión minuciosa de los documentos antes de la calificación y se emite circulares a los jueces que le falten providencias y demás factores.</t>
  </si>
  <si>
    <t>Agotar recursos de ley. 
Plan de mejoramiento.</t>
  </si>
  <si>
    <t>La Magistrada líder del proceso supervisa y realiza capacitaciones para los jueces y empleados que intervienen en este proceso.</t>
  </si>
  <si>
    <t>Capacitaciones y herramientas guías para llevar a cabo el procedimiento de procesos de selección.</t>
  </si>
  <si>
    <t>Distribución de los jueces y actividades del proceso entre los despachos de los magistrados.</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</si>
  <si>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</si>
  <si>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El lider del proceso, trimestralmente, hará el seguimiento del plan de acción y la matriz de riesgo, en caso de observar posibles actos de corrupción, compulsará las copias al ente correspondiente, dejando como registro las comunicaciones emitidas.</t>
  </si>
  <si>
    <t>Para empleados en propiedad una calificación satisfactoria.
Para todos los empleados compulsar copias penales y disciplinarias.</t>
  </si>
  <si>
    <t>Seguimiento permanente por parte de la líder del proceso en los controles de los requisitos y  procesos.</t>
  </si>
  <si>
    <t>Socialización de la política del SIGCMA y toma de las medidas disciplinarias y penales pertinentes.</t>
  </si>
  <si>
    <t>Compulsar copias penales y disciplinarias. 
Poner en conocimiento  a la autoridad pertinente esta situación,</t>
  </si>
  <si>
    <t xml:space="preserve">Capacitaciones en temas de Éticas del servidor judicial  a los empleados que ingresan por primera vez a la rama.
Circular remitiendo el plan antosoborno a todos los empleados . </t>
  </si>
  <si>
    <t xml:space="preserve">Revisión  de manera aleatoria de los datos estadísticos reportados por los funcionarios. </t>
  </si>
  <si>
    <t>¿Está establecida la frecuencia del control?</t>
  </si>
  <si>
    <t>4.Deficiencia de controles en el trámite de los documentos</t>
  </si>
  <si>
    <t>2. Desconocimiento de la asignación de puntajes el proceso de selección de cargos de carrera judicial.</t>
  </si>
  <si>
    <t>1. Insuficiente planta de personal para adelantar los procesos y actividades relacionadas con los procesos de administración de la carrera judicial.</t>
  </si>
  <si>
    <t>3. Carencia de una herramienta o mecanismo de seguimiento y control adecuado para minimizar el error.</t>
  </si>
  <si>
    <t>4. Desconocimiento del procedimiento de procesos de selección.</t>
  </si>
  <si>
    <t>5. Alto volumen de carga laboral.</t>
  </si>
  <si>
    <t xml:space="preserve">2. Inconsistencia o error en la información reportada en el aplicativo por el juez. </t>
  </si>
  <si>
    <t>3. Fallas humanas al distribuir o asociar los documentos correctos con el juez correspondiente.</t>
  </si>
  <si>
    <t>4. Ausencia de lineamientos claros para verificar la correspondencia entre los documentos evaluados y el juez asignado.</t>
  </si>
  <si>
    <t>5. Falta de formación adecuada para los responsables del proceso de calificación en el manejo y organización de la información.</t>
  </si>
  <si>
    <t>Implementar herramientas automatizadas de cálculo y realizar capacitaciones periódicas en el manejo de dichas herramientas.</t>
  </si>
  <si>
    <t>Revisar y recalcular las evaluaciones afectadas, identificando y corrigiendo los errores en los cálculos realizados.</t>
  </si>
  <si>
    <t>Crear e implementar de inmediato un manual de procedimientos para la asignación y verificación de documentos.</t>
  </si>
  <si>
    <t>Ofrecer capacitación inmediata al equipo responsable en las áreas identificadas como deficitarias.</t>
  </si>
  <si>
    <t>Identificar los errores de asignación,  revisión exhaustiva del proceso.</t>
  </si>
  <si>
    <t>Realizar capacitación para el manejo y organización de documentos para la calificación.</t>
  </si>
  <si>
    <t>Solicitar al juez la revisión, correción actualización de los datos incorrectos.</t>
  </si>
  <si>
    <t>Realizar doble verificación de la información.</t>
  </si>
  <si>
    <t>Error en la consolidación de la calificación integral de los jueces.</t>
  </si>
  <si>
    <t xml:space="preserve">Posibilidad de cometer errores al asignar puntaje a los jueces debido a inconsistencias en la identificación o uso de los documentos de soporte para el factor calidad, eficiencia o rendimiento, organización del trabajo y publicaciones. </t>
  </si>
  <si>
    <t>1. Inexactitud al calcular los datos.</t>
  </si>
  <si>
    <t xml:space="preserve">Este trimestre no se materializo el riesgo porque la Magistrada líder de este proceso, implementó de requerir vía correo electrónico a la Coordinadora de Talento Humano a final de cada mes la información de las vacantes que le han reportado en despachos judiciales de la Seccional; se han reportado los primeros 5 días habiles de cada mes (enero, febrero y marzo de 2025) en los formatos donde se publicación las vacantes definitivas (FORMS en los Link), para que los integrantes de registros opten por las mismas.  Por tanto el riesgo para este trimestre no se materializó y se mantuvieron los controles preventivos; así como también se siguen reuniendo las 2 Auxiliares de los Consejeros para verificar las vacantes que se van a publicar (Mediante el Acta Nº 12 del 27/12/2024 se identificaron las vacantes definitivas de empleados correspondientes al mes de enero de 2025, se publicaron del 13 al 17 de enero.  Con Acta Nº 1 del 28/01/2025, se identificaron las vacantes definitivas del mes de febrero, publicadas entre el 3 y el 7 de febrero. Finalmente, con Acta Nº 2 del 26/02/2025 se identificaron las vacantes para el mes de marzo, publicadas del 3 al 7 de marzo.  </t>
  </si>
  <si>
    <t xml:space="preserve">En este trimestre no se realizó consolidación de calificación de funcionario, toda vez que conforme al Acuerdo PSAA16-10618 de 2016 el plazo para consolidar las calificaciones de 2024 es hasta el 31 de agosto de 2025, se está recopilando toda la información correspondiente de los funcionarios en propiedad para dar cumplimiento con el acuerdo referenciado.   </t>
  </si>
  <si>
    <t xml:space="preserve">Para este trimestre no se presentaron situaciones de soborno se resolvieron 38 integrantes presentaron solicitudes de reclasificación, se emitieron 38 Resoluciones, las cuales están publicadas en el micrositio; y se aplicaron los controles preventivos para mitigar el riesgo en los cuadros respectivos. </t>
  </si>
  <si>
    <t>Para este trimestre se continua con el segumiento del cuadro en excel de listas enviada a los nominadores; así como también se elevan los requerimientos a nominadores de ser necesario sobre cumplimiento de los acuerdos de listas de elegibles y de las vacantes se hace el requerimiento a la Cordinación de Talento Humano de la Dirección Seccional de Administración Judicial antes del vencimiento del mes de su publicación; por lo tanto no se ha materializado el riesgo sino que propendemos para que este proceso de selección sea exitoso y transparente, para que los integrantes de los registros ocupen las vacantes que se presenten.</t>
  </si>
  <si>
    <t xml:space="preserve">Para este trimestre no se presentaron situaciones de soborno se presentaron 38 solicitudes de reclasificación, se dividieron equitativamente entre los 2 despachos de los Consejeros, cada Auxiliar Judicial realizar los proyectos y los Consejeros los revisan, corrigen se expiden los respectivos actos administrativos y estos se encuentran publicados en el micrositio con su respectiva notificación, no se presentaron recurso contra dichas decisiones, de todo ello se aplicaron los controles preventivos para mitigar el riesgo </t>
  </si>
  <si>
    <t>Implementar unos lineamientos determinados para la verificación  y socializar todos los involucrados en el proceso, garantizando su comprensión y cumplimiento.</t>
  </si>
  <si>
    <t>Capacitaciones en temas de Éticas del servidor judicial  a los empleados que ingresan por primera vez a la rama.</t>
  </si>
  <si>
    <t>Divulgación del código de ética del servidor judicial en la página de la Rama Judicial</t>
  </si>
  <si>
    <t xml:space="preserve">Divulgación del plan anticorrupción en la Rama Judicial para las partes interesadas. </t>
  </si>
  <si>
    <t>Enviar comunicado a los jueces con recomendaciones para el reporte de la información.</t>
  </si>
  <si>
    <t>Documentar los  requisitos de selecciòn el el procedimiento  Selección de Aspirantes - MEJORAR CONTROLES
Reunión previa a la publicación de las vacantes definitivas de empleados cada mes por parte de las 2 auxiliares judiciales de los dos despachos de magistrados de esta Seccional, para corroborar los cargos a publicar
Requerir a la Oficina de Talento humano de la Dirección Seccional las vacantes que le hayan reportado los nominadores</t>
  </si>
  <si>
    <t>Líder del proceso</t>
  </si>
  <si>
    <t>1/01/2025 - 31/12/2025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</si>
</sst>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444444"/>
      <name val="Calibri"/>
      <family val="2"/>
      <charset val="1"/>
    </font>
    <font>
      <sz val="8"/>
      <name val="Calibri"/>
      <family val="2"/>
      <scheme val="minor"/>
    </font>
    <font>
      <b/>
      <sz val="14"/>
      <color rgb="FFFF0000"/>
      <name val="Arial Narrow"/>
      <family val="2"/>
    </font>
    <font>
      <sz val="11"/>
      <color theme="1"/>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right/>
      <top style="thin">
        <color theme="1"/>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ck">
        <color theme="0"/>
      </left>
      <right/>
      <top style="thin">
        <color theme="1"/>
      </top>
      <bottom/>
      <diagonal/>
    </border>
    <border>
      <left style="thick">
        <color theme="0"/>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7" xfId="0" applyFont="1" applyFill="1" applyBorder="1" applyAlignment="1" applyProtection="1">
      <alignment horizontal="center" vertical="center" textRotation="90"/>
      <protection locked="0"/>
    </xf>
    <xf numFmtId="0" fontId="37" fillId="4" borderId="37"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7"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6" xfId="0" applyFont="1" applyFill="1" applyBorder="1" applyAlignment="1">
      <alignment vertical="center"/>
    </xf>
    <xf numFmtId="0" fontId="28" fillId="4" borderId="35" xfId="0" applyFont="1" applyFill="1" applyBorder="1" applyAlignment="1">
      <alignment vertical="center"/>
    </xf>
    <xf numFmtId="0" fontId="1" fillId="3" borderId="33"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4" fillId="4" borderId="61"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1"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0"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77" xfId="3" applyNumberFormat="1" applyFont="1" applyBorder="1" applyAlignment="1">
      <alignment horizontal="center" vertical="center" wrapText="1" readingOrder="1"/>
    </xf>
    <xf numFmtId="0" fontId="46" fillId="7" borderId="78" xfId="0" applyFont="1" applyFill="1" applyBorder="1" applyAlignment="1">
      <alignment horizontal="center" vertical="center" wrapText="1" readingOrder="1"/>
    </xf>
    <xf numFmtId="0" fontId="46" fillId="8" borderId="79" xfId="0" applyFont="1" applyFill="1" applyBorder="1" applyAlignment="1">
      <alignment horizontal="center" vertical="center" wrapText="1" readingOrder="1"/>
    </xf>
    <xf numFmtId="0" fontId="46" fillId="9" borderId="79" xfId="0" applyFont="1" applyFill="1" applyBorder="1" applyAlignment="1">
      <alignment horizontal="center" vertical="center" wrapText="1" readingOrder="1"/>
    </xf>
    <xf numFmtId="0" fontId="46" fillId="10" borderId="79" xfId="0" applyFont="1" applyFill="1" applyBorder="1" applyAlignment="1">
      <alignment horizontal="center" vertical="center" wrapText="1" readingOrder="1"/>
    </xf>
    <xf numFmtId="0" fontId="47" fillId="11" borderId="79"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3" xfId="0" applyFill="1" applyBorder="1"/>
    <xf numFmtId="0" fontId="0" fillId="3" borderId="75" xfId="0" applyFill="1" applyBorder="1"/>
    <xf numFmtId="0" fontId="0" fillId="3" borderId="76"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4"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8" xfId="0" applyFont="1" applyFill="1" applyBorder="1" applyAlignment="1">
      <alignment horizontal="center" vertical="center" wrapText="1"/>
    </xf>
    <xf numFmtId="0" fontId="60" fillId="3" borderId="68" xfId="0" applyFont="1" applyFill="1" applyBorder="1" applyAlignment="1">
      <alignment vertical="center" wrapText="1"/>
    </xf>
    <xf numFmtId="0" fontId="60" fillId="3" borderId="17" xfId="0" applyFont="1" applyFill="1" applyBorder="1" applyAlignment="1">
      <alignment vertical="center" wrapText="1"/>
    </xf>
    <xf numFmtId="0" fontId="4" fillId="4" borderId="60"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20" fillId="4" borderId="34" xfId="1" applyFont="1" applyFill="1" applyBorder="1" applyAlignment="1">
      <alignment horizontal="center" vertical="center"/>
    </xf>
    <xf numFmtId="0" fontId="8" fillId="3" borderId="44"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96" xfId="0" applyFont="1" applyFill="1" applyBorder="1" applyAlignment="1">
      <alignment horizontal="center" vertical="center"/>
    </xf>
    <xf numFmtId="0" fontId="8" fillId="3" borderId="0" xfId="1" applyFill="1" applyAlignment="1">
      <alignment horizontal="center" vertical="center"/>
    </xf>
    <xf numFmtId="0" fontId="18" fillId="3" borderId="75" xfId="0" applyFont="1" applyFill="1" applyBorder="1"/>
    <xf numFmtId="0" fontId="18" fillId="3" borderId="75" xfId="0" applyFont="1" applyFill="1" applyBorder="1" applyAlignment="1">
      <alignment horizontal="center" vertical="center"/>
    </xf>
    <xf numFmtId="0" fontId="4" fillId="4" borderId="58"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6" xfId="0" applyBorder="1" applyAlignment="1">
      <alignment horizontal="center" vertical="center" wrapText="1"/>
    </xf>
    <xf numFmtId="0" fontId="0" fillId="0" borderId="34" xfId="0" applyBorder="1" applyAlignment="1">
      <alignment horizontal="center" vertical="center" wrapText="1"/>
    </xf>
    <xf numFmtId="0" fontId="12" fillId="3" borderId="6" xfId="0" applyFont="1" applyFill="1" applyBorder="1" applyAlignment="1">
      <alignment horizontal="center"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12" fillId="3" borderId="34"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2" fontId="0" fillId="0" borderId="34" xfId="3" applyNumberFormat="1" applyFont="1" applyBorder="1" applyAlignment="1">
      <alignment horizontal="justify" vertical="center" wrapText="1"/>
    </xf>
    <xf numFmtId="4" fontId="0" fillId="0" borderId="34"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34"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0" fontId="63" fillId="19" borderId="0" xfId="0" applyFont="1" applyFill="1"/>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20" borderId="103" xfId="0" applyFont="1" applyFill="1" applyBorder="1" applyAlignment="1" applyProtection="1">
      <alignment horizontal="left" vertical="center" wrapText="1"/>
      <protection locked="0"/>
    </xf>
    <xf numFmtId="0" fontId="71" fillId="20" borderId="103" xfId="0" applyFont="1" applyFill="1" applyBorder="1" applyAlignment="1" applyProtection="1">
      <alignment horizontal="center" vertical="center"/>
      <protection locked="0"/>
    </xf>
    <xf numFmtId="0" fontId="72" fillId="5" borderId="103"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1" borderId="106" xfId="0" applyFont="1" applyFill="1" applyBorder="1" applyAlignment="1">
      <alignment horizontal="center" vertical="center" wrapText="1" readingOrder="1"/>
    </xf>
    <xf numFmtId="0" fontId="75" fillId="3" borderId="106" xfId="0" applyFont="1" applyFill="1" applyBorder="1" applyAlignment="1">
      <alignment horizontal="center" vertical="center" wrapText="1" readingOrder="1"/>
    </xf>
    <xf numFmtId="0" fontId="75" fillId="3" borderId="106" xfId="0" applyFont="1" applyFill="1" applyBorder="1" applyAlignment="1">
      <alignment horizontal="left" vertical="center" wrapText="1"/>
    </xf>
    <xf numFmtId="0" fontId="75" fillId="3" borderId="106" xfId="0" applyFont="1" applyFill="1" applyBorder="1" applyAlignment="1">
      <alignment horizontal="center" vertical="center" wrapText="1"/>
    </xf>
    <xf numFmtId="0" fontId="69" fillId="3" borderId="0" xfId="0" applyFont="1" applyFill="1"/>
    <xf numFmtId="0" fontId="75" fillId="0" borderId="106" xfId="0" applyFont="1" applyBorder="1" applyAlignment="1">
      <alignment horizontal="center" vertical="center" wrapText="1" readingOrder="1"/>
    </xf>
    <xf numFmtId="0" fontId="75" fillId="0" borderId="106" xfId="0" applyFont="1" applyBorder="1" applyAlignment="1">
      <alignment horizontal="left" vertical="center" wrapText="1"/>
    </xf>
    <xf numFmtId="0" fontId="75" fillId="22" borderId="106" xfId="0" applyFont="1" applyFill="1" applyBorder="1" applyAlignment="1">
      <alignment horizontal="left" vertical="center" wrapText="1"/>
    </xf>
    <xf numFmtId="0" fontId="72" fillId="0" borderId="0" xfId="0" applyFont="1" applyAlignment="1">
      <alignment vertical="center" wrapText="1"/>
    </xf>
    <xf numFmtId="0" fontId="73" fillId="0" borderId="106" xfId="0" applyFont="1" applyBorder="1" applyAlignment="1">
      <alignment vertical="center" wrapText="1" readingOrder="1"/>
    </xf>
    <xf numFmtId="0" fontId="75" fillId="3" borderId="106" xfId="0" applyFont="1" applyFill="1" applyBorder="1" applyAlignment="1">
      <alignment horizontal="left" vertical="center" wrapText="1" readingOrder="1"/>
    </xf>
    <xf numFmtId="0" fontId="71" fillId="0" borderId="0" xfId="0" applyFont="1"/>
    <xf numFmtId="0" fontId="75" fillId="3" borderId="106" xfId="0" applyFont="1" applyFill="1" applyBorder="1" applyAlignment="1">
      <alignment horizontal="left" vertical="center"/>
    </xf>
    <xf numFmtId="0" fontId="75" fillId="3" borderId="106" xfId="0" applyFont="1" applyFill="1" applyBorder="1" applyAlignment="1">
      <alignment vertical="center" wrapText="1"/>
    </xf>
    <xf numFmtId="0" fontId="75" fillId="3" borderId="106" xfId="0" applyFont="1" applyFill="1" applyBorder="1" applyAlignment="1">
      <alignment vertical="center" wrapText="1" readingOrder="1"/>
    </xf>
    <xf numFmtId="0" fontId="75" fillId="3" borderId="106" xfId="0" applyFont="1" applyFill="1" applyBorder="1" applyAlignment="1">
      <alignment vertical="center"/>
    </xf>
    <xf numFmtId="0" fontId="75" fillId="3" borderId="106" xfId="0" applyFont="1" applyFill="1" applyBorder="1" applyAlignment="1">
      <alignment horizontal="center" vertical="center"/>
    </xf>
    <xf numFmtId="0" fontId="75" fillId="3" borderId="107" xfId="0" applyFont="1" applyFill="1" applyBorder="1" applyAlignment="1">
      <alignment horizontal="center" vertical="center" wrapText="1" readingOrder="1"/>
    </xf>
    <xf numFmtId="0" fontId="75" fillId="3" borderId="107" xfId="0" applyFont="1" applyFill="1" applyBorder="1" applyAlignment="1">
      <alignment horizontal="left" vertical="center" wrapText="1"/>
    </xf>
    <xf numFmtId="0" fontId="75" fillId="3" borderId="107"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1" borderId="103" xfId="0" applyFont="1" applyFill="1" applyBorder="1" applyAlignment="1">
      <alignment horizontal="center" vertical="center"/>
    </xf>
    <xf numFmtId="0" fontId="80" fillId="5" borderId="103" xfId="0" applyFont="1" applyFill="1" applyBorder="1" applyAlignment="1">
      <alignment horizontal="center" vertical="center"/>
    </xf>
    <xf numFmtId="0" fontId="80" fillId="5" borderId="103" xfId="0" applyFont="1" applyFill="1" applyBorder="1" applyAlignment="1">
      <alignment vertical="center" wrapText="1"/>
    </xf>
    <xf numFmtId="0" fontId="80" fillId="3" borderId="103" xfId="0" applyFont="1" applyFill="1" applyBorder="1" applyAlignment="1">
      <alignment horizontal="left" vertical="top" wrapText="1"/>
    </xf>
    <xf numFmtId="0" fontId="81" fillId="3" borderId="103" xfId="0" applyFont="1" applyFill="1" applyBorder="1" applyAlignment="1">
      <alignment horizontal="center" vertical="center" wrapText="1"/>
    </xf>
    <xf numFmtId="0" fontId="82" fillId="3" borderId="103" xfId="0" applyFont="1" applyFill="1" applyBorder="1" applyAlignment="1">
      <alignment horizontal="center" vertical="center" wrapText="1"/>
    </xf>
    <xf numFmtId="0" fontId="82" fillId="3" borderId="103" xfId="0" applyFont="1" applyFill="1" applyBorder="1" applyAlignment="1">
      <alignment horizontal="left" vertical="center"/>
    </xf>
    <xf numFmtId="0" fontId="80" fillId="0" borderId="103" xfId="0" applyFont="1" applyBorder="1" applyAlignment="1">
      <alignment vertical="top" wrapText="1"/>
    </xf>
    <xf numFmtId="0" fontId="81" fillId="3" borderId="103" xfId="0" applyFont="1" applyFill="1" applyBorder="1" applyAlignment="1">
      <alignment horizontal="center" vertical="center"/>
    </xf>
    <xf numFmtId="0" fontId="82" fillId="3" borderId="103" xfId="0" applyFont="1" applyFill="1" applyBorder="1" applyAlignment="1">
      <alignment horizontal="center" vertical="center"/>
    </xf>
    <xf numFmtId="0" fontId="80" fillId="3" borderId="103" xfId="0" applyFont="1" applyFill="1" applyBorder="1" applyAlignment="1">
      <alignment horizontal="left" vertical="center" wrapText="1"/>
    </xf>
    <xf numFmtId="0" fontId="80" fillId="0" borderId="103" xfId="0" applyFont="1" applyBorder="1" applyAlignment="1">
      <alignment horizontal="left" vertical="center" wrapText="1"/>
    </xf>
    <xf numFmtId="0" fontId="82" fillId="0" borderId="103"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83" fillId="0" borderId="110" xfId="0" applyFont="1" applyBorder="1" applyAlignment="1">
      <alignment horizontal="center" vertical="center" wrapText="1"/>
    </xf>
    <xf numFmtId="0" fontId="83" fillId="0" borderId="76" xfId="0" applyFont="1" applyBorder="1" applyAlignment="1">
      <alignment horizontal="center" vertical="center" wrapText="1"/>
    </xf>
    <xf numFmtId="0" fontId="84" fillId="0" borderId="74"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1"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5" fillId="4" borderId="38" xfId="0" applyFont="1" applyFill="1" applyBorder="1" applyAlignment="1">
      <alignment horizontal="center" vertical="center" textRotation="90" wrapText="1"/>
    </xf>
    <xf numFmtId="0" fontId="87" fillId="4" borderId="38" xfId="0" applyFont="1" applyFill="1" applyBorder="1" applyAlignment="1">
      <alignment horizontal="center" vertical="center" textRotation="90"/>
    </xf>
    <xf numFmtId="0" fontId="5" fillId="4" borderId="38" xfId="0" applyFont="1" applyFill="1" applyBorder="1" applyAlignment="1">
      <alignment horizontal="center" vertical="center" wrapText="1"/>
    </xf>
    <xf numFmtId="2" fontId="0" fillId="0" borderId="6" xfId="3" applyNumberFormat="1" applyFont="1" applyBorder="1" applyAlignment="1">
      <alignment horizontal="left" vertical="center" wrapText="1"/>
    </xf>
    <xf numFmtId="3" fontId="0" fillId="0" borderId="34" xfId="0" applyNumberFormat="1" applyBorder="1" applyAlignment="1">
      <alignment horizontal="justify" vertical="center" wrapText="1"/>
    </xf>
    <xf numFmtId="0" fontId="12" fillId="0" borderId="34"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12" fillId="0" borderId="6" xfId="0" applyFont="1" applyBorder="1" applyAlignment="1" applyProtection="1">
      <alignment horizontal="justify" vertical="center" wrapText="1"/>
      <protection locked="0"/>
    </xf>
    <xf numFmtId="0" fontId="0" fillId="0" borderId="34" xfId="0" applyBorder="1" applyAlignment="1">
      <alignment horizontal="justify" vertical="center" wrapText="1"/>
    </xf>
    <xf numFmtId="0" fontId="0" fillId="0" borderId="43" xfId="0" applyBorder="1" applyAlignment="1">
      <alignment horizontal="center" vertical="center" wrapText="1"/>
    </xf>
    <xf numFmtId="0" fontId="0" fillId="0" borderId="23" xfId="0" applyBorder="1" applyAlignment="1">
      <alignment horizontal="center" vertical="center" wrapText="1"/>
    </xf>
    <xf numFmtId="0" fontId="0" fillId="0" borderId="23" xfId="0" applyBorder="1" applyAlignment="1">
      <alignment horizontal="justify" vertical="center" wrapText="1"/>
    </xf>
    <xf numFmtId="2" fontId="0" fillId="0" borderId="34" xfId="3" applyNumberFormat="1" applyFont="1" applyBorder="1" applyAlignment="1">
      <alignment horizontal="left" vertical="center" wrapText="1"/>
    </xf>
    <xf numFmtId="0" fontId="12" fillId="0" borderId="31" xfId="0" applyFont="1" applyBorder="1" applyAlignment="1">
      <alignment horizontal="justify" vertical="center"/>
    </xf>
    <xf numFmtId="0" fontId="12" fillId="3" borderId="31" xfId="0" applyFont="1" applyFill="1" applyBorder="1" applyAlignment="1">
      <alignment horizontal="center" vertical="center" wrapText="1"/>
    </xf>
    <xf numFmtId="1" fontId="0" fillId="0" borderId="31" xfId="4" applyNumberFormat="1" applyFont="1" applyBorder="1" applyAlignment="1">
      <alignment horizontal="center" vertical="center" wrapText="1"/>
    </xf>
    <xf numFmtId="0" fontId="0" fillId="0" borderId="31" xfId="0" applyBorder="1" applyAlignment="1">
      <alignment horizontal="center" vertical="center" wrapText="1"/>
    </xf>
    <xf numFmtId="0" fontId="0" fillId="0" borderId="6" xfId="0" applyBorder="1" applyAlignment="1">
      <alignment horizontal="left" vertical="center" wrapText="1"/>
    </xf>
    <xf numFmtId="0" fontId="0" fillId="0" borderId="31" xfId="0" applyBorder="1" applyAlignment="1">
      <alignment horizontal="justify" vertical="center" wrapText="1"/>
    </xf>
    <xf numFmtId="0" fontId="11" fillId="3" borderId="6" xfId="0" applyFont="1" applyFill="1" applyBorder="1"/>
    <xf numFmtId="0" fontId="11" fillId="0" borderId="6" xfId="0" applyFont="1" applyBorder="1"/>
    <xf numFmtId="0" fontId="11" fillId="3" borderId="31" xfId="0" applyFont="1" applyFill="1" applyBorder="1"/>
    <xf numFmtId="0" fontId="11" fillId="0" borderId="31" xfId="0" applyFont="1" applyBorder="1"/>
    <xf numFmtId="0" fontId="29" fillId="3" borderId="6" xfId="0" applyFont="1" applyFill="1" applyBorder="1"/>
    <xf numFmtId="0" fontId="11" fillId="3" borderId="6" xfId="0" applyFont="1" applyFill="1" applyBorder="1" applyAlignment="1">
      <alignment vertical="top"/>
    </xf>
    <xf numFmtId="0" fontId="11" fillId="0" borderId="6" xfId="0" applyFont="1" applyBorder="1" applyAlignment="1">
      <alignment vertical="top"/>
    </xf>
    <xf numFmtId="3" fontId="0" fillId="0" borderId="23" xfId="0" applyNumberFormat="1" applyBorder="1" applyAlignment="1">
      <alignment horizontal="justify" vertical="center" wrapText="1"/>
    </xf>
    <xf numFmtId="0" fontId="12" fillId="0" borderId="27" xfId="0" applyFont="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3" fontId="0" fillId="0" borderId="31" xfId="0" applyNumberFormat="1" applyBorder="1" applyAlignment="1">
      <alignment horizontal="justify" vertical="center" wrapText="1"/>
    </xf>
    <xf numFmtId="0" fontId="12" fillId="0" borderId="31" xfId="0" applyFont="1" applyBorder="1" applyAlignment="1" applyProtection="1">
      <alignment horizontal="justify" vertical="center" wrapText="1"/>
      <protection locked="0"/>
    </xf>
    <xf numFmtId="2" fontId="0" fillId="0" borderId="31" xfId="3" applyNumberFormat="1" applyFont="1" applyBorder="1" applyAlignment="1">
      <alignment horizontal="center" vertical="center" wrapText="1"/>
    </xf>
    <xf numFmtId="2" fontId="0" fillId="0" borderId="43" xfId="3" applyNumberFormat="1" applyFont="1" applyBorder="1" applyAlignment="1">
      <alignment horizontal="justify" vertical="center" wrapText="1"/>
    </xf>
    <xf numFmtId="0" fontId="0" fillId="0" borderId="27" xfId="0" applyBorder="1" applyAlignment="1">
      <alignment horizontal="center" vertical="center" wrapText="1"/>
    </xf>
    <xf numFmtId="0" fontId="0" fillId="3" borderId="6" xfId="0" applyFill="1" applyBorder="1" applyAlignment="1">
      <alignment horizontal="justify" vertical="center" wrapText="1"/>
    </xf>
    <xf numFmtId="0" fontId="0" fillId="3" borderId="6" xfId="0" applyFill="1" applyBorder="1" applyAlignment="1">
      <alignment horizontal="center" vertical="center" wrapText="1"/>
    </xf>
    <xf numFmtId="1" fontId="0" fillId="3" borderId="6" xfId="4" applyNumberFormat="1" applyFont="1" applyFill="1" applyBorder="1" applyAlignment="1">
      <alignment horizontal="center" vertical="center" wrapText="1"/>
    </xf>
    <xf numFmtId="2" fontId="0" fillId="0" borderId="34" xfId="3" applyNumberFormat="1" applyFont="1" applyBorder="1" applyAlignment="1">
      <alignment horizontal="center" vertical="center" wrapText="1"/>
    </xf>
    <xf numFmtId="0" fontId="12" fillId="0" borderId="6" xfId="0" applyFont="1" applyBorder="1" applyAlignment="1" applyProtection="1">
      <alignment horizontal="left" vertical="center" wrapText="1"/>
      <protection locked="0"/>
    </xf>
    <xf numFmtId="0" fontId="12" fillId="0" borderId="34" xfId="0" applyFont="1" applyBorder="1" applyAlignment="1" applyProtection="1">
      <alignment horizontal="left" vertical="center" wrapText="1"/>
      <protection locked="0"/>
    </xf>
    <xf numFmtId="0" fontId="23" fillId="0" borderId="0" xfId="0" applyFont="1" applyAlignment="1">
      <alignment horizontal="center"/>
    </xf>
    <xf numFmtId="0" fontId="0" fillId="0" borderId="73" xfId="0" applyBorder="1" applyAlignment="1">
      <alignment horizontal="left" vertical="top" wrapText="1"/>
    </xf>
    <xf numFmtId="0" fontId="0" fillId="0" borderId="75" xfId="0" applyBorder="1" applyAlignment="1">
      <alignment horizontal="left" vertical="top" wrapText="1"/>
    </xf>
    <xf numFmtId="0" fontId="0" fillId="0" borderId="76"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70" fillId="0" borderId="0" xfId="0" applyFont="1" applyAlignment="1" applyProtection="1">
      <alignment horizontal="center" vertical="center" wrapText="1"/>
      <protection locked="0"/>
    </xf>
    <xf numFmtId="0" fontId="72" fillId="5" borderId="104" xfId="0" applyFont="1" applyFill="1" applyBorder="1" applyAlignment="1" applyProtection="1">
      <alignment horizontal="center" vertical="center" wrapText="1"/>
      <protection locked="0"/>
    </xf>
    <xf numFmtId="0" fontId="72" fillId="5" borderId="105" xfId="0" applyFont="1" applyFill="1" applyBorder="1" applyAlignment="1" applyProtection="1">
      <alignment horizontal="center" vertical="center" wrapText="1"/>
      <protection locked="0"/>
    </xf>
    <xf numFmtId="0" fontId="72" fillId="5" borderId="103" xfId="0" applyFont="1" applyFill="1" applyBorder="1" applyAlignment="1" applyProtection="1">
      <alignment horizontal="center" vertical="center"/>
      <protection locked="0"/>
    </xf>
    <xf numFmtId="0" fontId="71" fillId="5" borderId="103" xfId="0" applyFont="1" applyFill="1" applyBorder="1" applyAlignment="1" applyProtection="1">
      <alignment horizontal="center" vertical="center"/>
      <protection locked="0"/>
    </xf>
    <xf numFmtId="0" fontId="73" fillId="0" borderId="103" xfId="0" applyFont="1" applyBorder="1" applyAlignment="1" applyProtection="1">
      <alignment horizontal="center" vertical="center"/>
      <protection locked="0"/>
    </xf>
    <xf numFmtId="0" fontId="73" fillId="21" borderId="103" xfId="0" applyFont="1" applyFill="1" applyBorder="1" applyAlignment="1" applyProtection="1">
      <alignment horizontal="center" vertical="center"/>
      <protection locked="0"/>
    </xf>
    <xf numFmtId="0" fontId="69" fillId="5" borderId="103" xfId="0" applyFont="1" applyFill="1" applyBorder="1" applyAlignment="1" applyProtection="1">
      <alignment horizontal="center" vertical="center" wrapText="1"/>
      <protection locked="0"/>
    </xf>
    <xf numFmtId="0" fontId="69" fillId="5" borderId="103" xfId="0" applyFont="1" applyFill="1" applyBorder="1" applyAlignment="1" applyProtection="1">
      <alignment horizontal="center" vertical="center"/>
      <protection locked="0"/>
    </xf>
    <xf numFmtId="0" fontId="72" fillId="5" borderId="103" xfId="0" applyFont="1" applyFill="1" applyBorder="1" applyAlignment="1" applyProtection="1">
      <alignment horizontal="left" vertical="center" wrapText="1"/>
      <protection locked="0"/>
    </xf>
    <xf numFmtId="0" fontId="73" fillId="0" borderId="106" xfId="0" applyFont="1" applyBorder="1" applyAlignment="1">
      <alignment horizontal="center" vertical="center" wrapText="1" readingOrder="1"/>
    </xf>
    <xf numFmtId="0" fontId="74" fillId="20" borderId="106" xfId="0" applyFont="1" applyFill="1" applyBorder="1" applyAlignment="1">
      <alignment horizontal="center" vertical="center" wrapText="1" readingOrder="1"/>
    </xf>
    <xf numFmtId="0" fontId="73" fillId="3" borderId="106" xfId="0" applyFont="1" applyFill="1" applyBorder="1" applyAlignment="1">
      <alignment horizontal="center" vertical="center" wrapText="1" readingOrder="1"/>
    </xf>
    <xf numFmtId="0" fontId="73" fillId="0" borderId="106" xfId="0" applyFont="1" applyBorder="1" applyAlignment="1">
      <alignment horizontal="left" vertical="center" wrapText="1" readingOrder="1"/>
    </xf>
    <xf numFmtId="0" fontId="73" fillId="0" borderId="107" xfId="0" applyFont="1" applyBorder="1" applyAlignment="1">
      <alignment horizontal="center" vertical="center" wrapText="1" readingOrder="1"/>
    </xf>
    <xf numFmtId="0" fontId="73" fillId="0" borderId="108" xfId="0" applyFont="1" applyBorder="1" applyAlignment="1">
      <alignment horizontal="center" vertical="center" wrapText="1" readingOrder="1"/>
    </xf>
    <xf numFmtId="0" fontId="73" fillId="0" borderId="109" xfId="0" applyFont="1" applyBorder="1" applyAlignment="1">
      <alignment horizontal="center" vertical="center" wrapText="1" readingOrder="1"/>
    </xf>
    <xf numFmtId="0" fontId="79" fillId="20" borderId="103" xfId="0" applyFont="1" applyFill="1" applyBorder="1" applyAlignment="1">
      <alignment horizontal="center"/>
    </xf>
    <xf numFmtId="0" fontId="77" fillId="0" borderId="0" xfId="0" applyFont="1" applyAlignment="1">
      <alignment horizontal="center" vertical="center" wrapText="1"/>
    </xf>
    <xf numFmtId="0" fontId="80" fillId="21" borderId="103" xfId="0" applyFont="1" applyFill="1" applyBorder="1" applyAlignment="1">
      <alignment horizontal="center" vertical="center" wrapText="1"/>
    </xf>
    <xf numFmtId="0" fontId="80" fillId="21" borderId="103" xfId="0" applyFont="1" applyFill="1" applyBorder="1" applyAlignment="1">
      <alignment horizontal="center" vertical="center"/>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89"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1"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2"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75" xfId="2" applyFont="1" applyFill="1" applyBorder="1" applyAlignment="1">
      <alignment horizontal="center" vertical="center" wrapText="1"/>
    </xf>
    <xf numFmtId="0" fontId="61" fillId="4" borderId="93" xfId="2" applyFont="1" applyFill="1" applyBorder="1" applyAlignment="1">
      <alignment horizontal="center" vertical="center" wrapText="1"/>
    </xf>
    <xf numFmtId="0" fontId="61" fillId="4" borderId="94" xfId="1" applyFont="1" applyFill="1" applyBorder="1" applyAlignment="1">
      <alignment horizontal="center" vertical="center"/>
    </xf>
    <xf numFmtId="0" fontId="61" fillId="4" borderId="89"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5" xfId="1" applyFont="1" applyFill="1" applyBorder="1" applyAlignment="1">
      <alignment horizontal="justify" vertical="center" wrapText="1"/>
    </xf>
    <xf numFmtId="0" fontId="60" fillId="3" borderId="68" xfId="0" applyFont="1" applyFill="1" applyBorder="1" applyAlignment="1">
      <alignment vertical="center" wrapText="1"/>
    </xf>
    <xf numFmtId="0" fontId="60" fillId="3" borderId="17" xfId="0" applyFont="1" applyFill="1" applyBorder="1" applyAlignment="1">
      <alignment vertical="center" wrapText="1"/>
    </xf>
    <xf numFmtId="0" fontId="60" fillId="3" borderId="80" xfId="0" applyFont="1" applyFill="1" applyBorder="1" applyAlignment="1">
      <alignment vertical="center" wrapText="1"/>
    </xf>
    <xf numFmtId="0" fontId="60" fillId="3" borderId="81" xfId="0" applyFont="1" applyFill="1" applyBorder="1" applyAlignment="1">
      <alignment vertical="center" wrapText="1"/>
    </xf>
    <xf numFmtId="0" fontId="60" fillId="3" borderId="15" xfId="0" applyFont="1" applyFill="1" applyBorder="1" applyAlignment="1">
      <alignmen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2" xfId="2" applyFont="1" applyFill="1" applyBorder="1" applyAlignment="1">
      <alignment horizontal="center" vertical="center" wrapText="1"/>
    </xf>
    <xf numFmtId="0" fontId="61" fillId="4" borderId="82" xfId="1" applyFont="1" applyFill="1" applyBorder="1" applyAlignment="1">
      <alignment horizontal="center" vertical="center"/>
    </xf>
    <xf numFmtId="0" fontId="61" fillId="4" borderId="97"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2" xfId="1" applyFont="1" applyFill="1" applyBorder="1" applyAlignment="1">
      <alignment horizontal="justify" vertical="center" wrapText="1"/>
    </xf>
    <xf numFmtId="0" fontId="60" fillId="7" borderId="6" xfId="0" applyFont="1" applyFill="1" applyBorder="1" applyAlignment="1">
      <alignment horizontal="left" vertical="center" wrapText="1"/>
    </xf>
    <xf numFmtId="0" fontId="54" fillId="3" borderId="67" xfId="1" applyFont="1" applyFill="1" applyBorder="1" applyAlignment="1">
      <alignment horizontal="justify" vertical="center" wrapText="1"/>
    </xf>
    <xf numFmtId="0" fontId="60" fillId="7" borderId="28" xfId="0" applyFont="1" applyFill="1" applyBorder="1" applyAlignment="1">
      <alignment horizontal="left" vertical="center" wrapText="1"/>
    </xf>
    <xf numFmtId="0" fontId="60" fillId="7" borderId="30" xfId="0" applyFont="1" applyFill="1" applyBorder="1" applyAlignment="1">
      <alignment horizontal="left" vertical="center" wrapText="1"/>
    </xf>
    <xf numFmtId="0" fontId="64" fillId="3" borderId="6" xfId="1" applyFont="1" applyFill="1" applyBorder="1" applyAlignment="1">
      <alignment horizontal="justify" vertical="center" wrapText="1"/>
    </xf>
    <xf numFmtId="0" fontId="64" fillId="3" borderId="72" xfId="1" applyFont="1" applyFill="1" applyBorder="1" applyAlignment="1">
      <alignment horizontal="justify" vertical="center" wrapText="1"/>
    </xf>
    <xf numFmtId="0" fontId="60" fillId="3" borderId="28" xfId="0" applyFont="1" applyFill="1" applyBorder="1" applyAlignment="1">
      <alignment horizontal="left" vertical="center" wrapText="1"/>
    </xf>
    <xf numFmtId="0" fontId="60" fillId="3" borderId="30" xfId="0" applyFont="1" applyFill="1" applyBorder="1" applyAlignment="1">
      <alignment horizontal="left" vertical="center" wrapText="1"/>
    </xf>
    <xf numFmtId="0" fontId="6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4" fillId="3" borderId="28" xfId="1" applyFont="1" applyFill="1" applyBorder="1" applyAlignment="1">
      <alignment horizontal="justify" vertical="center" wrapText="1"/>
    </xf>
    <xf numFmtId="0" fontId="54" fillId="3" borderId="90" xfId="1" applyFont="1" applyFill="1" applyBorder="1" applyAlignment="1">
      <alignment horizontal="justify" vertical="center" wrapText="1"/>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0" fontId="0" fillId="0" borderId="6" xfId="0" applyBorder="1" applyAlignment="1">
      <alignment horizontal="center" vertical="center" wrapText="1"/>
    </xf>
    <xf numFmtId="0" fontId="0" fillId="11" borderId="6" xfId="0" applyFill="1" applyBorder="1" applyAlignment="1">
      <alignment horizontal="center" vertical="center" wrapText="1"/>
    </xf>
    <xf numFmtId="0" fontId="0" fillId="3" borderId="6" xfId="0" applyFill="1" applyBorder="1" applyAlignment="1">
      <alignment horizontal="center" vertical="center" wrapText="1"/>
    </xf>
    <xf numFmtId="0" fontId="27" fillId="0" borderId="34" xfId="0" applyFont="1" applyBorder="1" applyAlignment="1">
      <alignment horizontal="center" vertical="center" wrapText="1"/>
    </xf>
    <xf numFmtId="0" fontId="27" fillId="0" borderId="6" xfId="0" applyFont="1" applyBorder="1" applyAlignment="1">
      <alignment horizontal="center" vertical="center" wrapText="1"/>
    </xf>
    <xf numFmtId="9" fontId="52" fillId="0" borderId="6" xfId="4" applyFont="1" applyBorder="1" applyAlignment="1">
      <alignment horizontal="center" vertical="center" wrapText="1"/>
    </xf>
    <xf numFmtId="0" fontId="51" fillId="0" borderId="34" xfId="0" applyFont="1" applyBorder="1" applyAlignment="1">
      <alignment horizontal="center" vertical="center" wrapText="1"/>
    </xf>
    <xf numFmtId="0" fontId="51" fillId="0" borderId="6" xfId="0" applyFont="1" applyBorder="1" applyAlignment="1">
      <alignment horizontal="center" vertical="center" wrapText="1"/>
    </xf>
    <xf numFmtId="9" fontId="52" fillId="0" borderId="34" xfId="4" applyFont="1" applyBorder="1" applyAlignment="1">
      <alignment horizontal="center" vertical="center" wrapText="1"/>
    </xf>
    <xf numFmtId="0" fontId="12" fillId="3" borderId="6" xfId="0" applyFont="1" applyFill="1"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85" fillId="3" borderId="31" xfId="0" applyFont="1" applyFill="1" applyBorder="1" applyAlignment="1">
      <alignment horizontal="center" vertical="center" wrapText="1"/>
    </xf>
    <xf numFmtId="0" fontId="0" fillId="3" borderId="27" xfId="0"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left" vertical="center" wrapText="1"/>
      <protection locked="0"/>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100" xfId="0" applyFont="1" applyFill="1" applyBorder="1" applyAlignment="1">
      <alignment horizontal="center" vertical="center"/>
    </xf>
    <xf numFmtId="0" fontId="4" fillId="4" borderId="0" xfId="0" applyFont="1" applyFill="1" applyAlignment="1">
      <alignment horizontal="center" vertical="center"/>
    </xf>
    <xf numFmtId="0" fontId="4" fillId="4" borderId="38" xfId="0" applyFont="1" applyFill="1" applyBorder="1" applyAlignment="1">
      <alignment horizontal="center" vertical="center" wrapText="1"/>
    </xf>
    <xf numFmtId="0" fontId="4" fillId="4" borderId="60" xfId="0" applyFont="1" applyFill="1" applyBorder="1" applyAlignment="1">
      <alignment horizontal="center" vertical="center" wrapText="1"/>
    </xf>
    <xf numFmtId="0" fontId="4" fillId="4" borderId="84" xfId="0" applyFont="1" applyFill="1" applyBorder="1" applyAlignment="1">
      <alignment horizontal="center" vertical="center" wrapText="1"/>
    </xf>
    <xf numFmtId="0" fontId="6" fillId="3" borderId="32"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0" xfId="0" applyFont="1" applyFill="1" applyAlignment="1">
      <alignment horizontal="center" vertical="center"/>
    </xf>
    <xf numFmtId="0" fontId="4" fillId="4" borderId="38" xfId="0" applyFont="1" applyFill="1" applyBorder="1" applyAlignment="1">
      <alignment horizontal="center" vertical="center" textRotation="1"/>
    </xf>
    <xf numFmtId="0" fontId="4" fillId="4" borderId="60"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4" fillId="16" borderId="38" xfId="0" applyFont="1" applyFill="1" applyBorder="1" applyAlignment="1" applyProtection="1">
      <alignment horizontal="center" vertical="center" wrapText="1"/>
      <protection locked="0"/>
    </xf>
    <xf numFmtId="0" fontId="4" fillId="16" borderId="85" xfId="0" applyFont="1" applyFill="1" applyBorder="1" applyAlignment="1" applyProtection="1">
      <alignment horizontal="center" vertical="center" wrapText="1"/>
      <protection locked="0"/>
    </xf>
    <xf numFmtId="0" fontId="4" fillId="16" borderId="60"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86"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0" fillId="0" borderId="83"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27"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top"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34" xfId="0" applyBorder="1" applyAlignment="1">
      <alignment horizontal="center" vertical="center" wrapText="1"/>
    </xf>
    <xf numFmtId="9" fontId="0" fillId="0" borderId="6" xfId="4" applyFont="1" applyBorder="1" applyAlignment="1">
      <alignment horizontal="center" vertical="center" wrapText="1"/>
    </xf>
    <xf numFmtId="0" fontId="27" fillId="0" borderId="31"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23" xfId="0" applyFont="1" applyBorder="1" applyAlignment="1">
      <alignment horizontal="center" vertical="center" wrapText="1"/>
    </xf>
    <xf numFmtId="0" fontId="85" fillId="3" borderId="6" xfId="0" applyFont="1" applyFill="1" applyBorder="1" applyAlignment="1">
      <alignment horizontal="center" vertical="center" wrapText="1"/>
    </xf>
    <xf numFmtId="0" fontId="51" fillId="3" borderId="6" xfId="0" applyFont="1" applyFill="1" applyBorder="1" applyAlignment="1">
      <alignment horizontal="center" vertical="center" wrapText="1"/>
    </xf>
    <xf numFmtId="9" fontId="52" fillId="3" borderId="6" xfId="4" applyFont="1" applyFill="1" applyBorder="1" applyAlignment="1">
      <alignment horizontal="center" vertical="center" wrapText="1"/>
    </xf>
    <xf numFmtId="0" fontId="27" fillId="3" borderId="31" xfId="0" applyFont="1" applyFill="1" applyBorder="1" applyAlignment="1">
      <alignment horizontal="center" vertical="center" wrapText="1"/>
    </xf>
    <xf numFmtId="0" fontId="27" fillId="3" borderId="27" xfId="0" applyFont="1" applyFill="1" applyBorder="1" applyAlignment="1">
      <alignment horizontal="center" vertical="center" wrapText="1"/>
    </xf>
    <xf numFmtId="0" fontId="27" fillId="3" borderId="23" xfId="0" applyFont="1" applyFill="1" applyBorder="1" applyAlignment="1">
      <alignment horizontal="center" vertical="center" wrapText="1"/>
    </xf>
    <xf numFmtId="0" fontId="88" fillId="0" borderId="34" xfId="0" applyFont="1" applyBorder="1" applyAlignment="1">
      <alignment horizontal="center" vertical="center" wrapText="1"/>
    </xf>
    <xf numFmtId="0" fontId="88" fillId="0" borderId="6" xfId="0" applyFont="1" applyBorder="1" applyAlignment="1">
      <alignment horizontal="center" vertical="center" wrapText="1"/>
    </xf>
    <xf numFmtId="0" fontId="0" fillId="11" borderId="87" xfId="0" applyFill="1" applyBorder="1" applyAlignment="1">
      <alignment horizontal="center" vertical="center" wrapText="1"/>
    </xf>
    <xf numFmtId="0" fontId="0" fillId="11" borderId="88" xfId="0" applyFill="1" applyBorder="1" applyAlignment="1">
      <alignment horizontal="center" vertical="center" wrapText="1"/>
    </xf>
    <xf numFmtId="2" fontId="0" fillId="0" borderId="34"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5" fillId="4" borderId="37" xfId="0" applyFont="1" applyFill="1" applyBorder="1" applyAlignment="1">
      <alignment horizontal="center" vertical="center" textRotation="90" wrapText="1"/>
    </xf>
    <xf numFmtId="0" fontId="5" fillId="4" borderId="38" xfId="0" applyFont="1" applyFill="1" applyBorder="1" applyAlignment="1">
      <alignment horizontal="center" vertical="center" textRotation="90" wrapText="1"/>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4" fillId="4" borderId="41" xfId="0" applyFont="1" applyFill="1" applyBorder="1" applyAlignment="1">
      <alignment horizontal="center" vertical="center"/>
    </xf>
    <xf numFmtId="0" fontId="28" fillId="4" borderId="112"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28" fillId="4" borderId="113" xfId="0" applyFont="1" applyFill="1" applyBorder="1" applyAlignment="1">
      <alignment horizontal="center" vertical="center"/>
    </xf>
    <xf numFmtId="0" fontId="28" fillId="4" borderId="14"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7" xfId="0" applyFont="1" applyFill="1" applyBorder="1" applyAlignment="1">
      <alignment horizontal="center" vertical="center" textRotation="1"/>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3" fontId="5" fillId="4" borderId="37" xfId="0" applyNumberFormat="1" applyFont="1" applyFill="1" applyBorder="1" applyAlignment="1">
      <alignment horizontal="center" vertical="center"/>
    </xf>
    <xf numFmtId="3" fontId="5" fillId="4" borderId="38" xfId="0" applyNumberFormat="1" applyFont="1" applyFill="1"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6" xfId="0" applyBorder="1" applyAlignment="1">
      <alignment horizontal="center" vertical="center"/>
    </xf>
    <xf numFmtId="0" fontId="4" fillId="4" borderId="6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3" borderId="31"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55"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9"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9" fontId="0" fillId="0" borderId="34" xfId="0" applyNumberFormat="1" applyBorder="1" applyAlignment="1">
      <alignment horizontal="center" vertical="center" wrapText="1"/>
    </xf>
    <xf numFmtId="0" fontId="0" fillId="3" borderId="43" xfId="0" applyFill="1" applyBorder="1" applyAlignment="1">
      <alignment horizontal="center" vertical="center" wrapText="1"/>
    </xf>
    <xf numFmtId="2" fontId="0" fillId="0" borderId="34" xfId="0" applyNumberFormat="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101" xfId="0" applyFont="1" applyFill="1" applyBorder="1" applyAlignment="1">
      <alignment horizontal="center" vertical="center" wrapText="1"/>
    </xf>
    <xf numFmtId="0" fontId="4" fillId="3" borderId="102" xfId="0" applyFont="1" applyFill="1" applyBorder="1" applyAlignment="1">
      <alignment horizontal="center" vertical="center" wrapText="1"/>
    </xf>
    <xf numFmtId="0" fontId="12" fillId="3" borderId="43"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48" fillId="0" borderId="33" xfId="0" applyFont="1" applyBorder="1" applyAlignment="1">
      <alignment horizontal="left" vertical="top" wrapText="1"/>
    </xf>
    <xf numFmtId="0" fontId="48" fillId="0" borderId="0" xfId="0" applyFont="1" applyAlignment="1">
      <alignment horizontal="left" vertical="top" wrapText="1"/>
    </xf>
    <xf numFmtId="0" fontId="48" fillId="0" borderId="69" xfId="0" applyFont="1" applyBorder="1" applyAlignment="1">
      <alignment horizontal="left" vertical="top" wrapText="1"/>
    </xf>
    <xf numFmtId="0" fontId="48" fillId="0" borderId="33" xfId="0" applyFont="1" applyBorder="1" applyAlignment="1">
      <alignment horizontal="left" vertical="center" wrapText="1"/>
    </xf>
    <xf numFmtId="0" fontId="48" fillId="0" borderId="0" xfId="0" applyFont="1" applyAlignment="1">
      <alignment horizontal="left" vertical="center" wrapText="1"/>
    </xf>
    <xf numFmtId="0" fontId="48" fillId="0" borderId="69"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66"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4" xfId="0" applyFont="1" applyFill="1" applyBorder="1" applyAlignment="1">
      <alignment horizontal="center" vertical="center"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4" xfId="0" applyFont="1" applyFill="1" applyBorder="1" applyAlignment="1">
      <alignment horizontal="center" vertical="center" wrapText="1" readingOrder="1"/>
    </xf>
    <xf numFmtId="0" fontId="33" fillId="13" borderId="25" xfId="0" applyFont="1" applyFill="1" applyBorder="1" applyAlignment="1">
      <alignment horizontal="center" vertical="center" wrapText="1" readingOrder="1"/>
    </xf>
    <xf numFmtId="0" fontId="14" fillId="3" borderId="32"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33" fillId="18" borderId="24" xfId="0" applyFont="1" applyFill="1" applyBorder="1" applyAlignment="1">
      <alignment horizontal="center" vertical="center" wrapText="1" readingOrder="1"/>
    </xf>
    <xf numFmtId="0" fontId="33" fillId="18" borderId="25" xfId="0" applyFont="1" applyFill="1" applyBorder="1" applyAlignment="1">
      <alignment horizontal="center" vertical="center" wrapText="1" readingOrder="1"/>
    </xf>
    <xf numFmtId="0" fontId="33" fillId="7" borderId="24"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4"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62" fillId="0" borderId="34" xfId="0" applyFont="1" applyBorder="1" applyAlignment="1">
      <alignment horizontal="center" vertical="center" wrapText="1"/>
    </xf>
    <xf numFmtId="0" fontId="62" fillId="0" borderId="6" xfId="0" applyFont="1" applyBorder="1" applyAlignment="1">
      <alignment horizontal="center" vertical="center" wrapText="1"/>
    </xf>
    <xf numFmtId="0" fontId="34" fillId="0" borderId="34" xfId="0" applyFont="1" applyBorder="1" applyAlignment="1">
      <alignment horizontal="center" vertical="center" wrapText="1"/>
    </xf>
    <xf numFmtId="0" fontId="34" fillId="0" borderId="6" xfId="0" applyFont="1" applyBorder="1" applyAlignment="1">
      <alignment horizontal="center" vertical="center" wrapText="1"/>
    </xf>
    <xf numFmtId="0" fontId="13" fillId="0" borderId="34" xfId="0" applyFont="1" applyBorder="1" applyAlignment="1">
      <alignment horizontal="center" vertical="center"/>
    </xf>
    <xf numFmtId="0" fontId="13" fillId="0" borderId="6" xfId="0" applyFont="1" applyBorder="1" applyAlignment="1">
      <alignment horizontal="center" vertical="center"/>
    </xf>
    <xf numFmtId="14" fontId="13" fillId="0" borderId="34" xfId="0" applyNumberFormat="1" applyFont="1" applyBorder="1" applyAlignment="1">
      <alignment horizontal="center" vertical="center"/>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30" fillId="17" borderId="46" xfId="0" applyFont="1" applyFill="1" applyBorder="1" applyAlignment="1">
      <alignment horizontal="center"/>
    </xf>
    <xf numFmtId="0" fontId="30" fillId="17" borderId="47" xfId="0" applyFont="1" applyFill="1" applyBorder="1" applyAlignment="1">
      <alignment horizontal="center"/>
    </xf>
    <xf numFmtId="1" fontId="35" fillId="0" borderId="87"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34"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9"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5" xfId="0" applyFont="1" applyFill="1" applyBorder="1" applyAlignment="1">
      <alignment horizontal="center" vertical="center" wrapText="1"/>
    </xf>
    <xf numFmtId="1" fontId="24" fillId="0" borderId="34"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4" xfId="0" applyNumberFormat="1" applyFont="1" applyBorder="1" applyAlignment="1">
      <alignment horizontal="center" vertical="center"/>
    </xf>
    <xf numFmtId="0" fontId="35" fillId="0" borderId="6" xfId="0" applyFont="1" applyBorder="1" applyAlignment="1">
      <alignment horizontal="center" vertical="center"/>
    </xf>
    <xf numFmtId="0" fontId="37" fillId="4" borderId="38"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6" fillId="4" borderId="39" xfId="0" applyFont="1" applyFill="1" applyBorder="1" applyAlignment="1" applyProtection="1">
      <alignment horizontal="center" vertical="center" wrapText="1"/>
      <protection locked="0"/>
    </xf>
    <xf numFmtId="0" fontId="36" fillId="4" borderId="39" xfId="0" applyFont="1" applyFill="1" applyBorder="1" applyAlignment="1">
      <alignment horizontal="center" vertical="center"/>
    </xf>
    <xf numFmtId="0" fontId="36" fillId="4" borderId="48" xfId="0" applyFont="1" applyFill="1" applyBorder="1" applyAlignment="1">
      <alignment horizontal="center" vertical="center"/>
    </xf>
    <xf numFmtId="0" fontId="36" fillId="4" borderId="40" xfId="0" applyFont="1" applyFill="1" applyBorder="1" applyAlignment="1">
      <alignment horizontal="center" vertical="center"/>
    </xf>
    <xf numFmtId="0" fontId="36" fillId="16" borderId="37" xfId="0" applyFont="1" applyFill="1"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left"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13" fillId="3" borderId="72" xfId="0" applyFont="1" applyFill="1" applyBorder="1" applyAlignment="1">
      <alignment horizontal="center" vertical="center" wrapText="1"/>
    </xf>
    <xf numFmtId="0" fontId="24" fillId="0" borderId="31"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wrapText="1"/>
      <protection locked="0"/>
    </xf>
    <xf numFmtId="0" fontId="24" fillId="0" borderId="23" xfId="0" applyFont="1" applyBorder="1" applyAlignment="1" applyProtection="1">
      <alignment horizontal="center" vertical="center" wrapText="1"/>
      <protection locked="0"/>
    </xf>
    <xf numFmtId="0" fontId="24" fillId="0" borderId="45" xfId="0" applyFont="1" applyBorder="1" applyAlignment="1" applyProtection="1">
      <alignment horizontal="center" vertical="center" wrapText="1"/>
      <protection locked="0"/>
    </xf>
    <xf numFmtId="0" fontId="24" fillId="0" borderId="43" xfId="0" applyFont="1" applyBorder="1" applyAlignment="1" applyProtection="1">
      <alignment horizontal="center" vertical="center" wrapText="1"/>
      <protection locked="0"/>
    </xf>
    <xf numFmtId="0" fontId="12" fillId="3" borderId="31" xfId="0" applyFont="1" applyFill="1" applyBorder="1" applyAlignment="1">
      <alignment horizontal="center" vertical="center" wrapText="1"/>
    </xf>
    <xf numFmtId="14" fontId="12" fillId="3" borderId="31" xfId="0" applyNumberFormat="1" applyFont="1" applyFill="1" applyBorder="1" applyAlignment="1">
      <alignment horizontal="center" vertical="center"/>
    </xf>
    <xf numFmtId="14" fontId="12" fillId="3" borderId="27" xfId="0" applyNumberFormat="1" applyFont="1" applyFill="1" applyBorder="1" applyAlignment="1">
      <alignment horizontal="center" vertical="center"/>
    </xf>
    <xf numFmtId="14" fontId="12" fillId="3" borderId="23" xfId="0" applyNumberFormat="1"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2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59</xdr:row>
      <xdr:rowOff>0</xdr:rowOff>
    </xdr:from>
    <xdr:to>
      <xdr:col>25</xdr:col>
      <xdr:colOff>609930</xdr:colOff>
      <xdr:row>78</xdr:row>
      <xdr:rowOff>150302</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1190806</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7.%20Matriz%20de%20Riesgos%20Carrera%20Judicial%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30">
          <cell r="J30" t="str">
            <v xml:space="preserve">De la entidad, seccional, despachos a nivel local o municipal </v>
          </cell>
        </row>
        <row r="33">
          <cell r="J33"/>
        </row>
        <row r="34">
          <cell r="J34"/>
        </row>
        <row r="40">
          <cell r="J40" t="str">
            <v xml:space="preserve">De la entidad, seccional, despachos a nivel local o municipal </v>
          </cell>
        </row>
        <row r="41">
          <cell r="J41"/>
        </row>
        <row r="42">
          <cell r="J42" t="str">
            <v>Incumplimiento del 40% de los indicadores del proceso</v>
          </cell>
        </row>
        <row r="50">
          <cell r="J50" t="str">
            <v xml:space="preserve">De la entidad y sector justicia a nivel nacional </v>
          </cell>
        </row>
        <row r="51">
          <cell r="J51"/>
        </row>
        <row r="52">
          <cell r="J52"/>
        </row>
      </sheetData>
      <sheetData sheetId="6" refreshError="1"/>
      <sheetData sheetId="7" refreshError="1"/>
      <sheetData sheetId="8" refreshError="1">
        <row r="6">
          <cell r="B6" t="str">
            <v>Muy Baja</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A3" workbookViewId="0">
      <selection activeCell="B22" sqref="B22:J30"/>
    </sheetView>
  </sheetViews>
  <sheetFormatPr baseColWidth="10" defaultColWidth="11.42578125" defaultRowHeight="15"/>
  <sheetData>
    <row r="2" spans="2:10" ht="18.75">
      <c r="B2" s="267" t="s">
        <v>20</v>
      </c>
      <c r="C2" s="267"/>
      <c r="D2" s="267"/>
      <c r="E2" s="267"/>
      <c r="F2" s="267"/>
      <c r="G2" s="267"/>
      <c r="H2" s="267"/>
      <c r="I2" s="267"/>
      <c r="J2" s="267"/>
    </row>
    <row r="3" spans="2:10" ht="15.75" thickBot="1"/>
    <row r="4" spans="2:10">
      <c r="B4" s="268" t="s">
        <v>21</v>
      </c>
      <c r="C4" s="269"/>
      <c r="D4" s="269"/>
      <c r="E4" s="269"/>
      <c r="F4" s="269"/>
      <c r="G4" s="269"/>
      <c r="H4" s="269"/>
      <c r="I4" s="269"/>
      <c r="J4" s="270"/>
    </row>
    <row r="5" spans="2:10">
      <c r="B5" s="271"/>
      <c r="C5" s="272"/>
      <c r="D5" s="272"/>
      <c r="E5" s="272"/>
      <c r="F5" s="272"/>
      <c r="G5" s="272"/>
      <c r="H5" s="272"/>
      <c r="I5" s="272"/>
      <c r="J5" s="273"/>
    </row>
    <row r="6" spans="2:10">
      <c r="B6" s="271"/>
      <c r="C6" s="272"/>
      <c r="D6" s="272"/>
      <c r="E6" s="272"/>
      <c r="F6" s="272"/>
      <c r="G6" s="272"/>
      <c r="H6" s="272"/>
      <c r="I6" s="272"/>
      <c r="J6" s="273"/>
    </row>
    <row r="7" spans="2:10" ht="15.75" thickBot="1">
      <c r="B7" s="274"/>
      <c r="C7" s="275"/>
      <c r="D7" s="275"/>
      <c r="E7" s="275"/>
      <c r="F7" s="275"/>
      <c r="G7" s="275"/>
      <c r="H7" s="275"/>
      <c r="I7" s="275"/>
      <c r="J7" s="276"/>
    </row>
    <row r="8" spans="2:10" ht="15.75" thickBot="1"/>
    <row r="9" spans="2:10">
      <c r="B9" s="268" t="s">
        <v>22</v>
      </c>
      <c r="C9" s="269"/>
      <c r="D9" s="269"/>
      <c r="E9" s="269"/>
      <c r="F9" s="269"/>
      <c r="G9" s="269"/>
      <c r="H9" s="269"/>
      <c r="I9" s="269"/>
      <c r="J9" s="270"/>
    </row>
    <row r="10" spans="2:10">
      <c r="B10" s="271"/>
      <c r="C10" s="272"/>
      <c r="D10" s="272"/>
      <c r="E10" s="272"/>
      <c r="F10" s="272"/>
      <c r="G10" s="272"/>
      <c r="H10" s="272"/>
      <c r="I10" s="272"/>
      <c r="J10" s="273"/>
    </row>
    <row r="11" spans="2:10">
      <c r="B11" s="271"/>
      <c r="C11" s="272"/>
      <c r="D11" s="272"/>
      <c r="E11" s="272"/>
      <c r="F11" s="272"/>
      <c r="G11" s="272"/>
      <c r="H11" s="272"/>
      <c r="I11" s="272"/>
      <c r="J11" s="273"/>
    </row>
    <row r="12" spans="2:10">
      <c r="B12" s="271"/>
      <c r="C12" s="272"/>
      <c r="D12" s="272"/>
      <c r="E12" s="272"/>
      <c r="F12" s="272"/>
      <c r="G12" s="272"/>
      <c r="H12" s="272"/>
      <c r="I12" s="272"/>
      <c r="J12" s="273"/>
    </row>
    <row r="13" spans="2:10">
      <c r="B13" s="271"/>
      <c r="C13" s="272"/>
      <c r="D13" s="272"/>
      <c r="E13" s="272"/>
      <c r="F13" s="272"/>
      <c r="G13" s="272"/>
      <c r="H13" s="272"/>
      <c r="I13" s="272"/>
      <c r="J13" s="273"/>
    </row>
    <row r="14" spans="2:10">
      <c r="B14" s="271"/>
      <c r="C14" s="272"/>
      <c r="D14" s="272"/>
      <c r="E14" s="272"/>
      <c r="F14" s="272"/>
      <c r="G14" s="272"/>
      <c r="H14" s="272"/>
      <c r="I14" s="272"/>
      <c r="J14" s="273"/>
    </row>
    <row r="15" spans="2:10" ht="15.75" thickBot="1">
      <c r="B15" s="274"/>
      <c r="C15" s="275"/>
      <c r="D15" s="275"/>
      <c r="E15" s="275"/>
      <c r="F15" s="275"/>
      <c r="G15" s="275"/>
      <c r="H15" s="275"/>
      <c r="I15" s="275"/>
      <c r="J15" s="276"/>
    </row>
    <row r="16" spans="2:10" ht="15.75" thickBot="1"/>
    <row r="17" spans="2:10">
      <c r="B17" s="268" t="s">
        <v>23</v>
      </c>
      <c r="C17" s="269"/>
      <c r="D17" s="269"/>
      <c r="E17" s="269"/>
      <c r="F17" s="269"/>
      <c r="G17" s="269"/>
      <c r="H17" s="269"/>
      <c r="I17" s="269"/>
      <c r="J17" s="270"/>
    </row>
    <row r="18" spans="2:10">
      <c r="B18" s="271"/>
      <c r="C18" s="272"/>
      <c r="D18" s="272"/>
      <c r="E18" s="272"/>
      <c r="F18" s="272"/>
      <c r="G18" s="272"/>
      <c r="H18" s="272"/>
      <c r="I18" s="272"/>
      <c r="J18" s="273"/>
    </row>
    <row r="19" spans="2:10">
      <c r="B19" s="271"/>
      <c r="C19" s="272"/>
      <c r="D19" s="272"/>
      <c r="E19" s="272"/>
      <c r="F19" s="272"/>
      <c r="G19" s="272"/>
      <c r="H19" s="272"/>
      <c r="I19" s="272"/>
      <c r="J19" s="273"/>
    </row>
    <row r="20" spans="2:10" ht="15.75" thickBot="1">
      <c r="B20" s="274"/>
      <c r="C20" s="275"/>
      <c r="D20" s="275"/>
      <c r="E20" s="275"/>
      <c r="F20" s="275"/>
      <c r="G20" s="275"/>
      <c r="H20" s="275"/>
      <c r="I20" s="275"/>
      <c r="J20" s="276"/>
    </row>
    <row r="21" spans="2:10" ht="15.75" thickBot="1"/>
    <row r="22" spans="2:10">
      <c r="B22" s="268" t="s">
        <v>24</v>
      </c>
      <c r="C22" s="269"/>
      <c r="D22" s="269"/>
      <c r="E22" s="269"/>
      <c r="F22" s="269"/>
      <c r="G22" s="269"/>
      <c r="H22" s="269"/>
      <c r="I22" s="269"/>
      <c r="J22" s="270"/>
    </row>
    <row r="23" spans="2:10">
      <c r="B23" s="271"/>
      <c r="C23" s="272"/>
      <c r="D23" s="272"/>
      <c r="E23" s="272"/>
      <c r="F23" s="272"/>
      <c r="G23" s="272"/>
      <c r="H23" s="272"/>
      <c r="I23" s="272"/>
      <c r="J23" s="273"/>
    </row>
    <row r="24" spans="2:10">
      <c r="B24" s="271"/>
      <c r="C24" s="272"/>
      <c r="D24" s="272"/>
      <c r="E24" s="272"/>
      <c r="F24" s="272"/>
      <c r="G24" s="272"/>
      <c r="H24" s="272"/>
      <c r="I24" s="272"/>
      <c r="J24" s="273"/>
    </row>
    <row r="25" spans="2:10">
      <c r="B25" s="271"/>
      <c r="C25" s="272"/>
      <c r="D25" s="272"/>
      <c r="E25" s="272"/>
      <c r="F25" s="272"/>
      <c r="G25" s="272"/>
      <c r="H25" s="272"/>
      <c r="I25" s="272"/>
      <c r="J25" s="273"/>
    </row>
    <row r="26" spans="2:10">
      <c r="B26" s="271"/>
      <c r="C26" s="272"/>
      <c r="D26" s="272"/>
      <c r="E26" s="272"/>
      <c r="F26" s="272"/>
      <c r="G26" s="272"/>
      <c r="H26" s="272"/>
      <c r="I26" s="272"/>
      <c r="J26" s="273"/>
    </row>
    <row r="27" spans="2:10">
      <c r="B27" s="271"/>
      <c r="C27" s="272"/>
      <c r="D27" s="272"/>
      <c r="E27" s="272"/>
      <c r="F27" s="272"/>
      <c r="G27" s="272"/>
      <c r="H27" s="272"/>
      <c r="I27" s="272"/>
      <c r="J27" s="273"/>
    </row>
    <row r="28" spans="2:10">
      <c r="B28" s="271"/>
      <c r="C28" s="272"/>
      <c r="D28" s="272"/>
      <c r="E28" s="272"/>
      <c r="F28" s="272"/>
      <c r="G28" s="272"/>
      <c r="H28" s="272"/>
      <c r="I28" s="272"/>
      <c r="J28" s="273"/>
    </row>
    <row r="29" spans="2:10">
      <c r="B29" s="271"/>
      <c r="C29" s="272"/>
      <c r="D29" s="272"/>
      <c r="E29" s="272"/>
      <c r="F29" s="272"/>
      <c r="G29" s="272"/>
      <c r="H29" s="272"/>
      <c r="I29" s="272"/>
      <c r="J29" s="273"/>
    </row>
    <row r="30" spans="2:10" ht="15.75" thickBot="1">
      <c r="B30" s="274"/>
      <c r="C30" s="275"/>
      <c r="D30" s="275"/>
      <c r="E30" s="275"/>
      <c r="F30" s="275"/>
      <c r="G30" s="275"/>
      <c r="H30" s="275"/>
      <c r="I30" s="275"/>
      <c r="J30" s="276"/>
    </row>
  </sheetData>
  <mergeCells count="5">
    <mergeCell ref="B2:J2"/>
    <mergeCell ref="B4:J7"/>
    <mergeCell ref="B9:J15"/>
    <mergeCell ref="B17:J20"/>
    <mergeCell ref="B22:J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69" zoomScaleNormal="69" workbookViewId="0">
      <selection activeCell="B14" sqref="B14:I14"/>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79"/>
      <c r="B1" s="279"/>
      <c r="C1" s="279"/>
      <c r="D1" s="279"/>
      <c r="E1" s="279"/>
      <c r="F1" s="279"/>
    </row>
    <row r="5" spans="1:9">
      <c r="D5" s="15"/>
      <c r="E5" s="15"/>
      <c r="F5" s="15"/>
      <c r="G5" s="15"/>
      <c r="H5" s="15"/>
    </row>
    <row r="6" spans="1:9">
      <c r="D6" s="15"/>
      <c r="E6" s="15"/>
      <c r="F6" s="15"/>
      <c r="G6" s="15"/>
      <c r="H6" s="15"/>
    </row>
    <row r="7" spans="1:9" ht="33.75">
      <c r="A7" s="280" t="s">
        <v>0</v>
      </c>
      <c r="B7" s="280"/>
      <c r="C7" s="280"/>
      <c r="D7" s="280"/>
      <c r="E7" s="280"/>
      <c r="F7" s="280"/>
      <c r="G7" s="280"/>
      <c r="H7" s="280"/>
      <c r="I7" s="280"/>
    </row>
    <row r="9" spans="1:9" s="7" customFormat="1" ht="81.75" customHeight="1">
      <c r="A9" s="8" t="s">
        <v>1</v>
      </c>
      <c r="B9" s="281" t="s">
        <v>445</v>
      </c>
      <c r="C9" s="281"/>
      <c r="D9" s="281"/>
      <c r="E9" s="281"/>
      <c r="F9" s="281"/>
      <c r="G9" s="281"/>
      <c r="H9" s="281"/>
      <c r="I9" s="281"/>
    </row>
    <row r="10" spans="1:9" s="7" customFormat="1" ht="16.899999999999999" customHeight="1">
      <c r="A10" s="13"/>
      <c r="B10" s="14"/>
      <c r="C10" s="14"/>
      <c r="D10" s="13"/>
      <c r="E10" s="12"/>
    </row>
    <row r="11" spans="1:9" s="7" customFormat="1" ht="84" customHeight="1">
      <c r="A11" s="8" t="s">
        <v>2</v>
      </c>
      <c r="B11" s="9" t="s">
        <v>3</v>
      </c>
      <c r="C11" s="278" t="s">
        <v>449</v>
      </c>
      <c r="D11" s="278"/>
      <c r="E11" s="278"/>
      <c r="F11" s="278"/>
      <c r="G11" s="278"/>
      <c r="H11" s="278"/>
      <c r="I11" s="278"/>
    </row>
    <row r="12" spans="1:9" ht="32.25" customHeight="1">
      <c r="A12" s="11"/>
    </row>
    <row r="13" spans="1:9" ht="32.25" customHeight="1">
      <c r="A13" s="10" t="s">
        <v>5</v>
      </c>
      <c r="B13" s="278"/>
      <c r="C13" s="278"/>
      <c r="D13" s="278"/>
      <c r="E13" s="278"/>
      <c r="F13" s="278"/>
      <c r="G13" s="278"/>
      <c r="H13" s="278"/>
      <c r="I13" s="278"/>
    </row>
    <row r="14" spans="1:9" s="7" customFormat="1" ht="69" customHeight="1">
      <c r="A14" s="10" t="s">
        <v>7</v>
      </c>
      <c r="B14" s="278" t="s">
        <v>6</v>
      </c>
      <c r="C14" s="278"/>
      <c r="D14" s="278"/>
      <c r="E14" s="278"/>
      <c r="F14" s="278"/>
      <c r="G14" s="278"/>
      <c r="H14" s="278"/>
      <c r="I14" s="278"/>
    </row>
    <row r="15" spans="1:9" s="7" customFormat="1" ht="54" customHeight="1">
      <c r="A15" s="10" t="s">
        <v>8</v>
      </c>
      <c r="B15" s="278"/>
      <c r="C15" s="278"/>
      <c r="D15" s="278"/>
      <c r="E15" s="278"/>
      <c r="F15" s="278"/>
      <c r="G15" s="278"/>
      <c r="H15" s="278"/>
      <c r="I15" s="278"/>
    </row>
    <row r="16" spans="1:9" s="7" customFormat="1" ht="54" customHeight="1">
      <c r="A16" s="8" t="s">
        <v>9</v>
      </c>
      <c r="B16" s="278"/>
      <c r="C16" s="278"/>
      <c r="D16" s="278"/>
      <c r="E16" s="278"/>
      <c r="F16" s="278"/>
      <c r="G16" s="278"/>
      <c r="H16" s="278"/>
      <c r="I16" s="278"/>
    </row>
    <row r="18" spans="1:9" s="7" customFormat="1" ht="54.75" customHeight="1">
      <c r="A18" s="8" t="s">
        <v>10</v>
      </c>
      <c r="B18" s="277" t="s">
        <v>450</v>
      </c>
      <c r="C18" s="277"/>
      <c r="D18" s="277"/>
      <c r="E18" s="277"/>
      <c r="F18" s="277"/>
      <c r="G18" s="277"/>
      <c r="H18" s="277"/>
      <c r="I18" s="277"/>
    </row>
    <row r="20" spans="1:9" ht="15.75" thickBot="1"/>
    <row r="21" spans="1:9">
      <c r="B21" s="218" t="s">
        <v>11</v>
      </c>
      <c r="C21" s="219" t="s">
        <v>12</v>
      </c>
      <c r="D21" s="219" t="s">
        <v>13</v>
      </c>
      <c r="E21" s="219" t="s">
        <v>14</v>
      </c>
    </row>
    <row r="22" spans="1:9" ht="15.75" thickBot="1">
      <c r="B22" s="220" t="s">
        <v>15</v>
      </c>
      <c r="C22" s="221" t="s">
        <v>16</v>
      </c>
      <c r="D22" s="221" t="s">
        <v>17</v>
      </c>
      <c r="E22" s="221" t="s">
        <v>18</v>
      </c>
    </row>
    <row r="23" spans="1:9">
      <c r="B23" s="222" t="s">
        <v>19</v>
      </c>
      <c r="C23" s="223" t="s">
        <v>10</v>
      </c>
      <c r="D23" s="223" t="s">
        <v>10</v>
      </c>
      <c r="E23" s="223" t="s">
        <v>10</v>
      </c>
    </row>
    <row r="24" spans="1:9">
      <c r="B24" s="220">
        <v>1</v>
      </c>
      <c r="C24" s="224">
        <v>45243</v>
      </c>
      <c r="D24" s="224">
        <v>45272</v>
      </c>
      <c r="E24" s="224">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topLeftCell="A8" zoomScale="82" zoomScaleNormal="82" workbookViewId="0">
      <selection activeCell="E12" sqref="E12"/>
    </sheetView>
  </sheetViews>
  <sheetFormatPr baseColWidth="10" defaultColWidth="10.42578125" defaultRowHeight="14.25"/>
  <cols>
    <col min="1" max="1" width="53.28515625" style="198" customWidth="1"/>
    <col min="2" max="2" width="15.42578125" style="199" customWidth="1"/>
    <col min="3" max="3" width="72.140625" style="166" customWidth="1"/>
    <col min="4" max="4" width="24.140625" style="199" customWidth="1"/>
    <col min="5" max="5" width="55.85546875" style="166" customWidth="1"/>
    <col min="6" max="6" width="4.7109375" style="166" customWidth="1"/>
    <col min="7" max="16384" width="10.42578125" style="166"/>
  </cols>
  <sheetData>
    <row r="1" spans="1:8" ht="80.099999999999994" customHeight="1">
      <c r="A1" s="164"/>
      <c r="B1" s="282" t="s">
        <v>25</v>
      </c>
      <c r="C1" s="282"/>
      <c r="D1" s="282"/>
      <c r="E1" s="164"/>
      <c r="F1" s="165"/>
      <c r="G1" s="165"/>
      <c r="H1" s="165"/>
    </row>
    <row r="2" spans="1:8" ht="54.75" customHeight="1">
      <c r="A2" s="167" t="s">
        <v>26</v>
      </c>
      <c r="B2" s="283" t="s">
        <v>451</v>
      </c>
      <c r="C2" s="284"/>
      <c r="D2" s="168" t="s">
        <v>27</v>
      </c>
      <c r="E2" s="169" t="s">
        <v>452</v>
      </c>
    </row>
    <row r="3" spans="1:8" ht="16.7" customHeight="1">
      <c r="A3" s="170"/>
      <c r="B3" s="171"/>
      <c r="C3" s="171"/>
      <c r="D3" s="172"/>
      <c r="E3" s="171"/>
    </row>
    <row r="4" spans="1:8" ht="54.75" customHeight="1">
      <c r="A4" s="167" t="s">
        <v>28</v>
      </c>
      <c r="B4" s="285" t="s">
        <v>451</v>
      </c>
      <c r="C4" s="286"/>
      <c r="D4" s="286"/>
      <c r="E4" s="286"/>
    </row>
    <row r="5" spans="1:8" ht="13.35" customHeight="1">
      <c r="A5" s="173"/>
      <c r="B5" s="174"/>
      <c r="D5" s="172"/>
      <c r="E5" s="172"/>
    </row>
    <row r="6" spans="1:8" ht="21" customHeight="1">
      <c r="A6" s="287" t="s">
        <v>29</v>
      </c>
      <c r="B6" s="288" t="s">
        <v>30</v>
      </c>
      <c r="C6" s="288"/>
      <c r="D6" s="288" t="s">
        <v>31</v>
      </c>
      <c r="E6" s="288"/>
    </row>
    <row r="7" spans="1:8" ht="115.5" customHeight="1">
      <c r="A7" s="287"/>
      <c r="B7" s="289" t="s">
        <v>453</v>
      </c>
      <c r="C7" s="290"/>
      <c r="D7" s="291" t="s">
        <v>33</v>
      </c>
      <c r="E7" s="291"/>
    </row>
    <row r="8" spans="1:8" ht="21" customHeight="1">
      <c r="A8" s="173"/>
      <c r="B8" s="174"/>
      <c r="D8" s="172"/>
      <c r="E8" s="172"/>
    </row>
    <row r="9" spans="1:8" ht="20.100000000000001" customHeight="1">
      <c r="A9" s="293" t="s">
        <v>34</v>
      </c>
      <c r="B9" s="293"/>
      <c r="C9" s="293"/>
      <c r="D9" s="293"/>
      <c r="E9" s="293"/>
    </row>
    <row r="10" spans="1:8" ht="20.100000000000001" customHeight="1">
      <c r="A10" s="175" t="s">
        <v>35</v>
      </c>
      <c r="B10" s="175" t="s">
        <v>36</v>
      </c>
      <c r="C10" s="175" t="s">
        <v>37</v>
      </c>
      <c r="D10" s="175" t="s">
        <v>38</v>
      </c>
      <c r="E10" s="175" t="s">
        <v>39</v>
      </c>
    </row>
    <row r="11" spans="1:8" s="179" customFormat="1" ht="118.5" customHeight="1">
      <c r="A11" s="294" t="s">
        <v>40</v>
      </c>
      <c r="B11" s="176">
        <v>1</v>
      </c>
      <c r="C11" s="177" t="s">
        <v>41</v>
      </c>
      <c r="D11" s="178">
        <v>1</v>
      </c>
      <c r="E11" s="177" t="s">
        <v>473</v>
      </c>
    </row>
    <row r="12" spans="1:8" s="179" customFormat="1" ht="113.25" customHeight="1">
      <c r="A12" s="294"/>
      <c r="B12" s="176">
        <v>2</v>
      </c>
      <c r="C12" s="177" t="s">
        <v>42</v>
      </c>
      <c r="D12" s="178"/>
      <c r="E12" s="177"/>
    </row>
    <row r="13" spans="1:8" ht="80.099999999999994" customHeight="1">
      <c r="A13" s="295" t="s">
        <v>43</v>
      </c>
      <c r="B13" s="180">
        <v>3</v>
      </c>
      <c r="C13" s="181" t="s">
        <v>44</v>
      </c>
      <c r="D13" s="180">
        <v>2</v>
      </c>
      <c r="E13" s="181" t="s">
        <v>45</v>
      </c>
    </row>
    <row r="14" spans="1:8" ht="80.099999999999994" customHeight="1">
      <c r="A14" s="295"/>
      <c r="B14" s="180">
        <v>4</v>
      </c>
      <c r="C14" s="181" t="s">
        <v>46</v>
      </c>
      <c r="D14" s="180"/>
      <c r="E14" s="181"/>
    </row>
    <row r="15" spans="1:8" ht="80.099999999999994" customHeight="1">
      <c r="A15" s="295"/>
      <c r="B15" s="180">
        <v>5</v>
      </c>
      <c r="C15" s="181" t="s">
        <v>47</v>
      </c>
      <c r="D15" s="180"/>
      <c r="E15" s="181"/>
    </row>
    <row r="16" spans="1:8" ht="80.099999999999994" customHeight="1">
      <c r="A16" s="292" t="s">
        <v>48</v>
      </c>
      <c r="B16" s="180">
        <v>6</v>
      </c>
      <c r="C16" s="181" t="s">
        <v>49</v>
      </c>
      <c r="D16" s="180">
        <v>3</v>
      </c>
      <c r="E16" s="177" t="s">
        <v>50</v>
      </c>
    </row>
    <row r="17" spans="1:10" ht="80.099999999999994" customHeight="1">
      <c r="A17" s="292"/>
      <c r="B17" s="180">
        <v>7</v>
      </c>
      <c r="C17" s="181" t="s">
        <v>51</v>
      </c>
      <c r="D17" s="180">
        <v>4</v>
      </c>
      <c r="E17" s="177" t="s">
        <v>52</v>
      </c>
    </row>
    <row r="18" spans="1:10" ht="80.099999999999994" customHeight="1">
      <c r="A18" s="292"/>
      <c r="B18" s="180">
        <v>8</v>
      </c>
      <c r="C18" s="181" t="s">
        <v>53</v>
      </c>
      <c r="D18" s="180"/>
      <c r="E18" s="182"/>
    </row>
    <row r="19" spans="1:10" ht="80.099999999999994" customHeight="1">
      <c r="A19" s="292"/>
      <c r="B19" s="180">
        <v>9</v>
      </c>
      <c r="C19" s="181" t="s">
        <v>54</v>
      </c>
      <c r="D19" s="180"/>
      <c r="E19" s="181"/>
    </row>
    <row r="20" spans="1:10" ht="80.099999999999994" customHeight="1">
      <c r="A20" s="292"/>
      <c r="B20" s="180">
        <v>10</v>
      </c>
      <c r="C20" s="181" t="s">
        <v>55</v>
      </c>
      <c r="D20" s="180"/>
      <c r="E20" s="177"/>
      <c r="J20" s="183"/>
    </row>
    <row r="21" spans="1:10" ht="80.099999999999994" customHeight="1">
      <c r="A21" s="292"/>
      <c r="B21" s="180">
        <v>11</v>
      </c>
      <c r="C21" s="181" t="s">
        <v>56</v>
      </c>
      <c r="D21" s="180"/>
      <c r="E21" s="181"/>
      <c r="J21" s="183"/>
    </row>
    <row r="22" spans="1:10" ht="80.099999999999994" customHeight="1">
      <c r="A22" s="292"/>
      <c r="B22" s="180">
        <v>12</v>
      </c>
      <c r="C22" s="181" t="s">
        <v>57</v>
      </c>
      <c r="D22" s="180"/>
      <c r="E22" s="181"/>
      <c r="J22" s="183"/>
    </row>
    <row r="23" spans="1:10" ht="80.099999999999994" customHeight="1">
      <c r="A23" s="292" t="s">
        <v>58</v>
      </c>
      <c r="B23" s="180">
        <v>13</v>
      </c>
      <c r="C23" s="177" t="s">
        <v>59</v>
      </c>
      <c r="D23" s="176">
        <v>5</v>
      </c>
      <c r="E23" s="177" t="s">
        <v>60</v>
      </c>
    </row>
    <row r="24" spans="1:10" ht="80.099999999999994" customHeight="1">
      <c r="A24" s="292"/>
      <c r="B24" s="180">
        <v>14</v>
      </c>
      <c r="C24" s="177" t="s">
        <v>61</v>
      </c>
      <c r="D24" s="176">
        <v>6</v>
      </c>
      <c r="E24" s="177" t="s">
        <v>62</v>
      </c>
    </row>
    <row r="25" spans="1:10" ht="80.099999999999994" customHeight="1">
      <c r="A25" s="292"/>
      <c r="B25" s="180">
        <v>15</v>
      </c>
      <c r="C25" s="177" t="s">
        <v>63</v>
      </c>
      <c r="D25" s="176">
        <v>7</v>
      </c>
      <c r="E25" s="177" t="s">
        <v>64</v>
      </c>
    </row>
    <row r="26" spans="1:10" ht="80.099999999999994" customHeight="1">
      <c r="A26" s="292"/>
      <c r="B26" s="180">
        <v>16</v>
      </c>
      <c r="C26" s="177" t="s">
        <v>65</v>
      </c>
      <c r="D26" s="176"/>
      <c r="E26" s="177"/>
    </row>
    <row r="27" spans="1:10" ht="174.6" customHeight="1">
      <c r="A27" s="184" t="s">
        <v>66</v>
      </c>
      <c r="B27" s="180">
        <v>17</v>
      </c>
      <c r="C27" s="177" t="s">
        <v>67</v>
      </c>
      <c r="D27" s="176">
        <v>8</v>
      </c>
      <c r="E27" s="177" t="s">
        <v>68</v>
      </c>
    </row>
    <row r="28" spans="1:10" ht="48.75" customHeight="1">
      <c r="A28" s="292" t="s">
        <v>69</v>
      </c>
      <c r="B28" s="180">
        <v>18</v>
      </c>
      <c r="C28" s="185" t="s">
        <v>70</v>
      </c>
      <c r="D28" s="180"/>
      <c r="E28" s="181"/>
    </row>
    <row r="29" spans="1:10" ht="87" customHeight="1">
      <c r="A29" s="292"/>
      <c r="B29" s="180">
        <v>19</v>
      </c>
      <c r="C29" s="185" t="s">
        <v>71</v>
      </c>
      <c r="D29" s="180"/>
      <c r="E29" s="181"/>
    </row>
    <row r="30" spans="1:10" ht="20.100000000000001" customHeight="1">
      <c r="A30" s="293" t="s">
        <v>72</v>
      </c>
      <c r="B30" s="293"/>
      <c r="C30" s="293"/>
      <c r="D30" s="293"/>
      <c r="E30" s="293"/>
    </row>
    <row r="31" spans="1:10" ht="20.100000000000001" customHeight="1">
      <c r="A31" s="175" t="s">
        <v>35</v>
      </c>
      <c r="B31" s="175" t="s">
        <v>36</v>
      </c>
      <c r="C31" s="175" t="s">
        <v>73</v>
      </c>
      <c r="D31" s="175" t="s">
        <v>38</v>
      </c>
      <c r="E31" s="175" t="s">
        <v>74</v>
      </c>
    </row>
    <row r="32" spans="1:10" ht="98.45" customHeight="1">
      <c r="A32" s="292" t="s">
        <v>75</v>
      </c>
      <c r="B32" s="176">
        <v>1</v>
      </c>
      <c r="C32" s="177" t="s">
        <v>76</v>
      </c>
      <c r="D32" s="176">
        <v>1</v>
      </c>
      <c r="E32" s="177" t="s">
        <v>77</v>
      </c>
    </row>
    <row r="33" spans="1:5" ht="81" customHeight="1">
      <c r="A33" s="292"/>
      <c r="B33" s="176">
        <v>2</v>
      </c>
      <c r="C33" s="177" t="s">
        <v>78</v>
      </c>
      <c r="D33" s="176">
        <v>2</v>
      </c>
      <c r="E33" s="177" t="s">
        <v>79</v>
      </c>
    </row>
    <row r="34" spans="1:5" ht="92.1" customHeight="1">
      <c r="A34" s="292"/>
      <c r="B34" s="176"/>
      <c r="C34" s="177"/>
      <c r="D34" s="176">
        <v>3</v>
      </c>
      <c r="E34" s="177" t="s">
        <v>80</v>
      </c>
    </row>
    <row r="35" spans="1:5" ht="68.25" customHeight="1">
      <c r="A35" s="292"/>
      <c r="B35" s="176"/>
      <c r="C35" s="177"/>
      <c r="D35" s="176">
        <v>4</v>
      </c>
      <c r="E35" s="177" t="s">
        <v>81</v>
      </c>
    </row>
    <row r="36" spans="1:5" ht="68.25" customHeight="1">
      <c r="A36" s="292"/>
      <c r="B36" s="176"/>
      <c r="C36" s="179"/>
      <c r="D36" s="176">
        <v>5</v>
      </c>
      <c r="E36" s="177" t="s">
        <v>82</v>
      </c>
    </row>
    <row r="37" spans="1:5" ht="41.45" customHeight="1">
      <c r="A37" s="292"/>
      <c r="B37" s="176"/>
      <c r="C37" s="185"/>
      <c r="D37" s="176">
        <v>6</v>
      </c>
      <c r="E37" s="177" t="s">
        <v>83</v>
      </c>
    </row>
    <row r="38" spans="1:5" ht="49.5" customHeight="1">
      <c r="A38" s="292"/>
      <c r="B38" s="176"/>
      <c r="C38" s="185"/>
      <c r="D38" s="176">
        <v>7</v>
      </c>
      <c r="E38" s="185" t="s">
        <v>84</v>
      </c>
    </row>
    <row r="39" spans="1:5" ht="49.5" customHeight="1">
      <c r="A39" s="292" t="s">
        <v>85</v>
      </c>
      <c r="B39" s="176">
        <v>3</v>
      </c>
      <c r="C39" s="185" t="s">
        <v>86</v>
      </c>
      <c r="D39" s="176">
        <v>8</v>
      </c>
      <c r="E39" s="185" t="s">
        <v>87</v>
      </c>
    </row>
    <row r="40" spans="1:5" ht="49.5" customHeight="1">
      <c r="A40" s="292"/>
      <c r="B40" s="176"/>
      <c r="C40" s="185"/>
      <c r="D40" s="176">
        <v>9</v>
      </c>
      <c r="E40" s="185" t="s">
        <v>88</v>
      </c>
    </row>
    <row r="41" spans="1:5" s="186" customFormat="1" ht="68.25" customHeight="1">
      <c r="A41" s="292"/>
      <c r="B41" s="176"/>
      <c r="C41" s="185"/>
      <c r="D41" s="176">
        <v>10</v>
      </c>
      <c r="E41" s="185" t="s">
        <v>89</v>
      </c>
    </row>
    <row r="42" spans="1:5" s="186" customFormat="1" ht="78.75" customHeight="1">
      <c r="A42" s="292"/>
      <c r="B42" s="176"/>
      <c r="C42" s="187"/>
      <c r="D42" s="176">
        <v>11</v>
      </c>
      <c r="E42" s="185" t="s">
        <v>90</v>
      </c>
    </row>
    <row r="43" spans="1:5" s="186" customFormat="1" ht="42.75">
      <c r="A43" s="292" t="s">
        <v>91</v>
      </c>
      <c r="B43" s="176">
        <v>4</v>
      </c>
      <c r="C43" s="177" t="s">
        <v>92</v>
      </c>
      <c r="D43" s="176">
        <v>12</v>
      </c>
      <c r="E43" s="188" t="s">
        <v>93</v>
      </c>
    </row>
    <row r="44" spans="1:5" s="186" customFormat="1" ht="55.5" customHeight="1">
      <c r="A44" s="292"/>
      <c r="B44" s="176">
        <v>5</v>
      </c>
      <c r="C44" s="177" t="s">
        <v>94</v>
      </c>
      <c r="D44" s="176"/>
      <c r="E44" s="177"/>
    </row>
    <row r="45" spans="1:5" s="186" customFormat="1" ht="42.75">
      <c r="A45" s="292"/>
      <c r="B45" s="176">
        <v>6</v>
      </c>
      <c r="C45" s="177" t="s">
        <v>95</v>
      </c>
      <c r="D45" s="176">
        <v>13</v>
      </c>
      <c r="E45" s="177" t="s">
        <v>96</v>
      </c>
    </row>
    <row r="46" spans="1:5" s="186" customFormat="1" ht="61.5" customHeight="1">
      <c r="A46" s="292"/>
      <c r="B46" s="176">
        <v>7</v>
      </c>
      <c r="C46" s="177" t="s">
        <v>97</v>
      </c>
      <c r="D46" s="176">
        <v>14</v>
      </c>
      <c r="E46" s="177" t="s">
        <v>98</v>
      </c>
    </row>
    <row r="47" spans="1:5" ht="71.25" customHeight="1">
      <c r="A47" s="292"/>
      <c r="B47" s="176">
        <v>8</v>
      </c>
      <c r="C47" s="188" t="s">
        <v>99</v>
      </c>
      <c r="D47" s="176">
        <v>15</v>
      </c>
      <c r="E47" s="177" t="s">
        <v>100</v>
      </c>
    </row>
    <row r="48" spans="1:5" ht="105" customHeight="1">
      <c r="A48" s="292"/>
      <c r="B48" s="176">
        <v>9</v>
      </c>
      <c r="C48" s="177" t="s">
        <v>101</v>
      </c>
      <c r="D48" s="176">
        <v>16</v>
      </c>
      <c r="E48" s="177" t="s">
        <v>102</v>
      </c>
    </row>
    <row r="49" spans="1:5" ht="75.599999999999994" customHeight="1">
      <c r="A49" s="292" t="s">
        <v>103</v>
      </c>
      <c r="B49" s="176">
        <v>10</v>
      </c>
      <c r="C49" s="177" t="s">
        <v>104</v>
      </c>
      <c r="D49" s="176">
        <v>17</v>
      </c>
      <c r="E49" s="177" t="s">
        <v>105</v>
      </c>
    </row>
    <row r="50" spans="1:5" ht="62.45" customHeight="1">
      <c r="A50" s="292"/>
      <c r="B50" s="176">
        <v>11</v>
      </c>
      <c r="C50" s="177" t="s">
        <v>106</v>
      </c>
      <c r="D50" s="178">
        <v>18</v>
      </c>
      <c r="E50" s="177" t="s">
        <v>107</v>
      </c>
    </row>
    <row r="51" spans="1:5" ht="28.5">
      <c r="A51" s="292"/>
      <c r="B51" s="176">
        <v>12</v>
      </c>
      <c r="C51" s="177" t="s">
        <v>108</v>
      </c>
      <c r="D51" s="178">
        <v>19</v>
      </c>
      <c r="E51" s="177" t="s">
        <v>109</v>
      </c>
    </row>
    <row r="52" spans="1:5" ht="57">
      <c r="A52" s="292" t="s">
        <v>110</v>
      </c>
      <c r="B52" s="176">
        <v>13</v>
      </c>
      <c r="C52" s="177" t="s">
        <v>111</v>
      </c>
      <c r="D52" s="178">
        <v>20</v>
      </c>
      <c r="E52" s="188" t="s">
        <v>112</v>
      </c>
    </row>
    <row r="53" spans="1:5" ht="28.5">
      <c r="A53" s="292"/>
      <c r="B53" s="176">
        <v>14</v>
      </c>
      <c r="C53" s="177" t="s">
        <v>113</v>
      </c>
      <c r="D53" s="178">
        <v>21</v>
      </c>
      <c r="E53" s="188" t="s">
        <v>114</v>
      </c>
    </row>
    <row r="54" spans="1:5" ht="71.25">
      <c r="A54" s="292"/>
      <c r="B54" s="176">
        <v>15</v>
      </c>
      <c r="C54" s="177" t="s">
        <v>115</v>
      </c>
      <c r="D54" s="178"/>
      <c r="E54" s="188"/>
    </row>
    <row r="55" spans="1:5" ht="28.5">
      <c r="A55" s="292"/>
      <c r="B55" s="176">
        <v>16</v>
      </c>
      <c r="C55" s="177" t="s">
        <v>116</v>
      </c>
      <c r="D55" s="178"/>
      <c r="E55" s="188"/>
    </row>
    <row r="56" spans="1:5">
      <c r="A56" s="292"/>
      <c r="B56" s="176">
        <v>17</v>
      </c>
      <c r="C56" s="177" t="s">
        <v>117</v>
      </c>
      <c r="D56" s="178"/>
      <c r="E56" s="188"/>
    </row>
    <row r="57" spans="1:5" ht="28.5">
      <c r="A57" s="292"/>
      <c r="B57" s="176">
        <v>18</v>
      </c>
      <c r="C57" s="177" t="s">
        <v>118</v>
      </c>
      <c r="D57" s="178"/>
      <c r="E57" s="188"/>
    </row>
    <row r="58" spans="1:5">
      <c r="A58" s="292"/>
      <c r="B58" s="176">
        <v>19</v>
      </c>
      <c r="C58" s="177" t="s">
        <v>119</v>
      </c>
      <c r="D58" s="178"/>
      <c r="E58" s="188"/>
    </row>
    <row r="59" spans="1:5" ht="28.5">
      <c r="A59" s="292"/>
      <c r="B59" s="176">
        <v>20</v>
      </c>
      <c r="C59" s="177" t="s">
        <v>120</v>
      </c>
      <c r="D59" s="178"/>
      <c r="E59" s="188"/>
    </row>
    <row r="60" spans="1:5" ht="28.5">
      <c r="A60" s="292"/>
      <c r="B60" s="176">
        <v>21</v>
      </c>
      <c r="C60" s="177" t="s">
        <v>121</v>
      </c>
      <c r="D60" s="178"/>
      <c r="E60" s="188"/>
    </row>
    <row r="61" spans="1:5">
      <c r="A61" s="292"/>
      <c r="B61" s="176">
        <v>22</v>
      </c>
      <c r="C61" s="177" t="s">
        <v>122</v>
      </c>
      <c r="D61" s="178"/>
      <c r="E61" s="189"/>
    </row>
    <row r="62" spans="1:5" ht="42.75">
      <c r="A62" s="292" t="s">
        <v>123</v>
      </c>
      <c r="B62" s="176">
        <v>23</v>
      </c>
      <c r="C62" s="177" t="s">
        <v>124</v>
      </c>
      <c r="D62" s="178">
        <v>22</v>
      </c>
      <c r="E62" s="188" t="s">
        <v>125</v>
      </c>
    </row>
    <row r="63" spans="1:5" ht="42.75">
      <c r="A63" s="292"/>
      <c r="B63" s="176">
        <v>24</v>
      </c>
      <c r="C63" s="177" t="s">
        <v>126</v>
      </c>
      <c r="D63" s="178">
        <v>23</v>
      </c>
      <c r="E63" s="177" t="s">
        <v>127</v>
      </c>
    </row>
    <row r="64" spans="1:5">
      <c r="A64" s="292"/>
      <c r="B64" s="176">
        <v>25</v>
      </c>
      <c r="C64" s="177" t="s">
        <v>128</v>
      </c>
      <c r="D64" s="178"/>
      <c r="E64" s="188"/>
    </row>
    <row r="65" spans="1:10" ht="42.75">
      <c r="A65" s="296" t="s">
        <v>129</v>
      </c>
      <c r="B65" s="176">
        <v>26</v>
      </c>
      <c r="C65" s="177" t="s">
        <v>130</v>
      </c>
      <c r="D65" s="178">
        <v>24</v>
      </c>
      <c r="E65" s="188" t="s">
        <v>131</v>
      </c>
    </row>
    <row r="66" spans="1:10" ht="45" customHeight="1">
      <c r="A66" s="297"/>
      <c r="B66" s="176"/>
      <c r="C66" s="177"/>
      <c r="D66" s="178"/>
      <c r="E66" s="178"/>
    </row>
    <row r="67" spans="1:10" ht="77.099999999999994" customHeight="1">
      <c r="A67" s="292" t="s">
        <v>132</v>
      </c>
      <c r="B67" s="176">
        <v>27</v>
      </c>
      <c r="C67" s="177" t="s">
        <v>133</v>
      </c>
      <c r="D67" s="178">
        <v>25</v>
      </c>
      <c r="E67" s="177" t="s">
        <v>134</v>
      </c>
    </row>
    <row r="68" spans="1:10" ht="15.95" customHeight="1">
      <c r="A68" s="292"/>
      <c r="B68" s="176"/>
      <c r="C68" s="177"/>
      <c r="D68" s="178">
        <v>26</v>
      </c>
      <c r="E68" s="177" t="s">
        <v>135</v>
      </c>
    </row>
    <row r="69" spans="1:10" ht="50.1" customHeight="1">
      <c r="A69" s="292" t="s">
        <v>136</v>
      </c>
      <c r="B69" s="176">
        <v>28</v>
      </c>
      <c r="C69" s="188" t="s">
        <v>137</v>
      </c>
      <c r="D69" s="178">
        <v>27</v>
      </c>
      <c r="E69" s="188" t="s">
        <v>138</v>
      </c>
    </row>
    <row r="70" spans="1:10" ht="50.1" customHeight="1">
      <c r="A70" s="292"/>
      <c r="B70" s="176">
        <v>29</v>
      </c>
      <c r="C70" s="188" t="s">
        <v>139</v>
      </c>
      <c r="D70" s="178">
        <v>28</v>
      </c>
      <c r="E70" s="188" t="s">
        <v>140</v>
      </c>
    </row>
    <row r="71" spans="1:10" ht="50.1" customHeight="1">
      <c r="A71" s="292"/>
      <c r="B71" s="176"/>
      <c r="C71" s="179"/>
      <c r="D71" s="178">
        <v>29</v>
      </c>
      <c r="E71" s="188" t="s">
        <v>141</v>
      </c>
    </row>
    <row r="72" spans="1:10" ht="50.1" customHeight="1">
      <c r="A72" s="292"/>
      <c r="B72" s="176"/>
      <c r="C72" s="190"/>
      <c r="D72" s="178">
        <v>30</v>
      </c>
      <c r="E72" s="188" t="s">
        <v>142</v>
      </c>
    </row>
    <row r="73" spans="1:10" ht="50.1" customHeight="1">
      <c r="A73" s="292"/>
      <c r="B73" s="176"/>
      <c r="C73" s="188"/>
      <c r="D73" s="178">
        <v>31</v>
      </c>
      <c r="E73" s="188" t="s">
        <v>143</v>
      </c>
    </row>
    <row r="74" spans="1:10" ht="50.1" customHeight="1">
      <c r="A74" s="292"/>
      <c r="B74" s="176"/>
      <c r="C74" s="188"/>
      <c r="D74" s="178">
        <v>32</v>
      </c>
      <c r="E74" s="188" t="s">
        <v>144</v>
      </c>
    </row>
    <row r="75" spans="1:10" ht="50.1" customHeight="1">
      <c r="A75" s="292"/>
      <c r="B75" s="176"/>
      <c r="C75" s="188"/>
      <c r="D75" s="178">
        <v>33</v>
      </c>
      <c r="E75" s="190" t="s">
        <v>145</v>
      </c>
    </row>
    <row r="76" spans="1:10" ht="39.950000000000003" customHeight="1">
      <c r="A76" s="292"/>
      <c r="B76" s="176"/>
      <c r="C76" s="178"/>
      <c r="D76" s="178">
        <v>34</v>
      </c>
      <c r="E76" s="188" t="s">
        <v>146</v>
      </c>
    </row>
    <row r="77" spans="1:10" ht="39.950000000000003" customHeight="1">
      <c r="A77" s="296" t="s">
        <v>147</v>
      </c>
      <c r="B77" s="176">
        <v>30</v>
      </c>
      <c r="C77" s="177" t="s">
        <v>148</v>
      </c>
      <c r="D77" s="178">
        <v>35</v>
      </c>
      <c r="E77" s="177" t="s">
        <v>149</v>
      </c>
    </row>
    <row r="78" spans="1:10" ht="72" customHeight="1">
      <c r="A78" s="298"/>
      <c r="B78" s="176">
        <v>31</v>
      </c>
      <c r="C78" s="177" t="s">
        <v>150</v>
      </c>
      <c r="D78" s="178">
        <v>36</v>
      </c>
      <c r="E78" s="177" t="s">
        <v>151</v>
      </c>
    </row>
    <row r="79" spans="1:10" ht="72" customHeight="1">
      <c r="A79" s="298"/>
      <c r="B79" s="176">
        <v>32</v>
      </c>
      <c r="C79" s="177" t="s">
        <v>152</v>
      </c>
      <c r="D79" s="191">
        <v>37</v>
      </c>
      <c r="E79" s="177" t="s">
        <v>153</v>
      </c>
    </row>
    <row r="80" spans="1:10" ht="72" customHeight="1">
      <c r="A80" s="298"/>
      <c r="B80" s="176">
        <v>33</v>
      </c>
      <c r="C80" s="177" t="s">
        <v>154</v>
      </c>
      <c r="D80" s="191">
        <v>38</v>
      </c>
      <c r="E80" s="177" t="s">
        <v>155</v>
      </c>
      <c r="J80" s="166" t="s">
        <v>33</v>
      </c>
    </row>
    <row r="81" spans="1:5" ht="72" customHeight="1">
      <c r="A81" s="298"/>
      <c r="B81" s="192">
        <v>34</v>
      </c>
      <c r="C81" s="193" t="s">
        <v>156</v>
      </c>
      <c r="D81" s="194">
        <v>39</v>
      </c>
      <c r="E81" s="193" t="s">
        <v>157</v>
      </c>
    </row>
    <row r="82" spans="1:5" ht="72" customHeight="1">
      <c r="A82" s="195"/>
      <c r="B82" s="196"/>
      <c r="C82" s="197"/>
      <c r="D82" s="196"/>
      <c r="E82" s="19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topLeftCell="A7" zoomScale="90" zoomScaleNormal="90" workbookViewId="0">
      <selection activeCell="F8" sqref="F8"/>
    </sheetView>
  </sheetViews>
  <sheetFormatPr baseColWidth="10" defaultColWidth="10.42578125" defaultRowHeight="114.75" customHeight="1"/>
  <cols>
    <col min="1" max="1" width="60.85546875" style="215" customWidth="1"/>
    <col min="2" max="2" width="15.85546875" style="216" customWidth="1"/>
    <col min="3" max="5" width="15.85546875" style="217" customWidth="1"/>
    <col min="6" max="6" width="40.85546875" style="215" customWidth="1"/>
    <col min="7" max="7" width="2.7109375" style="201" customWidth="1"/>
    <col min="8" max="16384" width="10.42578125" style="201"/>
  </cols>
  <sheetData>
    <row r="1" spans="1:6" ht="114.75" customHeight="1">
      <c r="A1" s="200"/>
      <c r="B1" s="300" t="s">
        <v>158</v>
      </c>
      <c r="C1" s="300"/>
      <c r="D1" s="300"/>
      <c r="E1" s="300"/>
      <c r="F1" s="200"/>
    </row>
    <row r="2" spans="1:6" ht="42.75" customHeight="1">
      <c r="A2" s="299" t="s">
        <v>159</v>
      </c>
      <c r="B2" s="299"/>
      <c r="C2" s="299"/>
      <c r="D2" s="299"/>
      <c r="E2" s="299"/>
      <c r="F2" s="299"/>
    </row>
    <row r="3" spans="1:6" ht="26.25" customHeight="1">
      <c r="A3" s="301" t="s">
        <v>160</v>
      </c>
      <c r="B3" s="302" t="s">
        <v>161</v>
      </c>
      <c r="C3" s="302"/>
      <c r="D3" s="302"/>
      <c r="E3" s="302"/>
      <c r="F3" s="202" t="s">
        <v>162</v>
      </c>
    </row>
    <row r="4" spans="1:6" ht="26.25" customHeight="1">
      <c r="A4" s="301"/>
      <c r="B4" s="203" t="s">
        <v>163</v>
      </c>
      <c r="C4" s="203" t="s">
        <v>164</v>
      </c>
      <c r="D4" s="203" t="s">
        <v>165</v>
      </c>
      <c r="E4" s="203" t="s">
        <v>166</v>
      </c>
      <c r="F4" s="204"/>
    </row>
    <row r="5" spans="1:6" ht="48" customHeight="1">
      <c r="A5" s="205" t="s">
        <v>167</v>
      </c>
      <c r="B5" s="206"/>
      <c r="C5" s="207"/>
      <c r="D5" s="207">
        <v>8.9</v>
      </c>
      <c r="E5" s="207">
        <v>13.16</v>
      </c>
      <c r="F5" s="208" t="s">
        <v>168</v>
      </c>
    </row>
    <row r="6" spans="1:6" ht="48" customHeight="1">
      <c r="A6" s="209" t="s">
        <v>169</v>
      </c>
      <c r="B6" s="206"/>
      <c r="C6" s="207"/>
      <c r="D6" s="207">
        <v>11</v>
      </c>
      <c r="E6" s="207" t="s">
        <v>170</v>
      </c>
      <c r="F6" s="208" t="s">
        <v>168</v>
      </c>
    </row>
    <row r="7" spans="1:6" ht="48" customHeight="1">
      <c r="A7" s="209" t="s">
        <v>171</v>
      </c>
      <c r="B7" s="210"/>
      <c r="C7" s="211"/>
      <c r="D7" s="211">
        <v>1</v>
      </c>
      <c r="E7" s="211" t="s">
        <v>172</v>
      </c>
      <c r="F7" s="208" t="s">
        <v>168</v>
      </c>
    </row>
    <row r="8" spans="1:6" ht="48" customHeight="1">
      <c r="A8" s="212" t="s">
        <v>173</v>
      </c>
      <c r="B8" s="210">
        <v>16</v>
      </c>
      <c r="C8" s="211">
        <v>3.4</v>
      </c>
      <c r="D8" s="211" t="s">
        <v>174</v>
      </c>
      <c r="E8" s="211" t="s">
        <v>175</v>
      </c>
      <c r="F8" s="208" t="s">
        <v>168</v>
      </c>
    </row>
    <row r="9" spans="1:6" ht="48" customHeight="1">
      <c r="A9" s="212" t="s">
        <v>176</v>
      </c>
      <c r="B9" s="210" t="s">
        <v>177</v>
      </c>
      <c r="C9" s="210">
        <v>7</v>
      </c>
      <c r="D9" s="207" t="s">
        <v>178</v>
      </c>
      <c r="E9" s="207" t="s">
        <v>179</v>
      </c>
      <c r="F9" s="208" t="s">
        <v>168</v>
      </c>
    </row>
    <row r="10" spans="1:6" ht="48" customHeight="1">
      <c r="A10" s="209" t="s">
        <v>180</v>
      </c>
      <c r="B10" s="206"/>
      <c r="C10" s="207"/>
      <c r="D10" s="207" t="s">
        <v>181</v>
      </c>
      <c r="E10" s="207">
        <v>28</v>
      </c>
      <c r="F10" s="208" t="s">
        <v>168</v>
      </c>
    </row>
    <row r="11" spans="1:6" ht="48" customHeight="1">
      <c r="A11" s="213" t="s">
        <v>182</v>
      </c>
      <c r="B11" s="210"/>
      <c r="C11" s="211"/>
      <c r="D11" s="211" t="s">
        <v>183</v>
      </c>
      <c r="E11" s="211">
        <v>20.21</v>
      </c>
      <c r="F11" s="214" t="s">
        <v>168</v>
      </c>
    </row>
    <row r="12" spans="1:6" ht="48" customHeight="1">
      <c r="A12" s="213" t="s">
        <v>184</v>
      </c>
      <c r="B12" s="210"/>
      <c r="C12" s="211"/>
      <c r="D12" s="207" t="s">
        <v>185</v>
      </c>
      <c r="E12" s="211" t="s">
        <v>186</v>
      </c>
      <c r="F12" s="214" t="s">
        <v>168</v>
      </c>
    </row>
    <row r="13" spans="1:6" ht="48" customHeight="1">
      <c r="A13" s="213" t="s">
        <v>187</v>
      </c>
      <c r="B13" s="210">
        <v>2.17</v>
      </c>
      <c r="C13" s="211">
        <v>8</v>
      </c>
      <c r="D13" s="211">
        <v>1</v>
      </c>
      <c r="E13" s="211" t="s">
        <v>188</v>
      </c>
      <c r="F13" s="214" t="s">
        <v>189</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3" t="s">
        <v>190</v>
      </c>
      <c r="C2" s="304"/>
      <c r="D2" s="304"/>
      <c r="E2" s="304"/>
      <c r="F2" s="304"/>
      <c r="G2" s="305"/>
    </row>
    <row r="3" spans="2:9" ht="15">
      <c r="B3" s="306" t="s">
        <v>191</v>
      </c>
      <c r="C3" s="307"/>
      <c r="D3" s="308"/>
      <c r="E3" s="308"/>
      <c r="F3" s="308"/>
      <c r="G3" s="309"/>
    </row>
    <row r="4" spans="2:9" ht="88.5" customHeight="1">
      <c r="B4" s="310" t="s">
        <v>192</v>
      </c>
      <c r="C4" s="311"/>
      <c r="D4" s="311"/>
      <c r="E4" s="311"/>
      <c r="F4" s="311"/>
      <c r="G4" s="312"/>
    </row>
    <row r="5" spans="2:9" ht="15">
      <c r="B5" s="116"/>
      <c r="C5" s="128"/>
      <c r="D5" s="129"/>
      <c r="E5" s="130"/>
      <c r="F5" s="130"/>
      <c r="G5" s="130"/>
    </row>
    <row r="6" spans="2:9" ht="16.5" customHeight="1">
      <c r="B6" s="313" t="s">
        <v>193</v>
      </c>
      <c r="C6" s="314"/>
      <c r="D6" s="314"/>
      <c r="E6" s="314"/>
      <c r="F6" s="314"/>
      <c r="G6" s="315"/>
    </row>
    <row r="7" spans="2:9" ht="76.5" customHeight="1">
      <c r="B7" s="313"/>
      <c r="C7" s="314"/>
      <c r="D7" s="314"/>
      <c r="E7" s="314"/>
      <c r="F7" s="314"/>
      <c r="G7" s="315"/>
    </row>
    <row r="8" spans="2:9" ht="15" thickBot="1">
      <c r="B8" s="131"/>
      <c r="C8" s="132"/>
      <c r="D8" s="132"/>
      <c r="E8" s="133"/>
      <c r="F8" s="134"/>
      <c r="G8" s="134"/>
    </row>
    <row r="9" spans="2:9">
      <c r="B9" s="135"/>
      <c r="C9" s="136" t="s">
        <v>194</v>
      </c>
      <c r="D9" s="316" t="s">
        <v>195</v>
      </c>
      <c r="E9" s="317"/>
      <c r="F9" s="318" t="s">
        <v>196</v>
      </c>
      <c r="G9" s="319"/>
    </row>
    <row r="10" spans="2:9" ht="15" customHeight="1">
      <c r="B10" s="137"/>
      <c r="C10" s="118">
        <v>5</v>
      </c>
      <c r="D10" s="320" t="s">
        <v>197</v>
      </c>
      <c r="E10" s="321"/>
      <c r="F10" s="322" t="s">
        <v>198</v>
      </c>
      <c r="G10" s="323"/>
      <c r="H10" s="349"/>
      <c r="I10" s="349"/>
    </row>
    <row r="11" spans="2:9">
      <c r="B11" s="137"/>
      <c r="C11" s="118">
        <v>5</v>
      </c>
      <c r="D11" s="320" t="s">
        <v>199</v>
      </c>
      <c r="E11" s="321"/>
      <c r="F11" s="322" t="s">
        <v>200</v>
      </c>
      <c r="G11" s="323"/>
      <c r="H11" s="349"/>
      <c r="I11" s="349"/>
    </row>
    <row r="12" spans="2:9">
      <c r="B12" s="137"/>
      <c r="C12" s="118">
        <v>5</v>
      </c>
      <c r="D12" s="320" t="s">
        <v>201</v>
      </c>
      <c r="E12" s="321"/>
      <c r="F12" s="322" t="s">
        <v>202</v>
      </c>
      <c r="G12" s="323"/>
      <c r="H12" s="349"/>
      <c r="I12" s="349"/>
    </row>
    <row r="13" spans="2:9" ht="27.75" customHeight="1">
      <c r="B13" s="137"/>
      <c r="C13" s="118">
        <v>5</v>
      </c>
      <c r="D13" s="320" t="s">
        <v>203</v>
      </c>
      <c r="E13" s="321"/>
      <c r="F13" s="322" t="s">
        <v>204</v>
      </c>
      <c r="G13" s="323"/>
      <c r="H13" s="349"/>
      <c r="I13" s="349"/>
    </row>
    <row r="14" spans="2:9">
      <c r="B14" s="137"/>
      <c r="C14" s="118">
        <v>5</v>
      </c>
      <c r="D14" s="320" t="s">
        <v>205</v>
      </c>
      <c r="E14" s="321"/>
      <c r="F14" s="322" t="s">
        <v>206</v>
      </c>
      <c r="G14" s="323"/>
      <c r="H14" s="349"/>
      <c r="I14" s="349"/>
    </row>
    <row r="15" spans="2:9" ht="41.25" customHeight="1">
      <c r="B15" s="137"/>
      <c r="C15" s="118">
        <v>5</v>
      </c>
      <c r="D15" s="320" t="s">
        <v>207</v>
      </c>
      <c r="E15" s="321"/>
      <c r="F15" s="322" t="s">
        <v>208</v>
      </c>
      <c r="G15" s="323"/>
      <c r="H15" s="349"/>
      <c r="I15" s="349"/>
    </row>
    <row r="16" spans="2:9" ht="41.25" customHeight="1">
      <c r="B16" s="137"/>
      <c r="C16" s="118">
        <v>5</v>
      </c>
      <c r="D16" s="324" t="s">
        <v>209</v>
      </c>
      <c r="E16" s="325"/>
      <c r="F16" s="322" t="s">
        <v>210</v>
      </c>
      <c r="G16" s="323"/>
      <c r="H16" s="349"/>
      <c r="I16" s="349"/>
    </row>
    <row r="17" spans="2:9" ht="51.75" customHeight="1">
      <c r="B17" s="137"/>
      <c r="C17" s="118">
        <v>5</v>
      </c>
      <c r="D17" s="325" t="s">
        <v>211</v>
      </c>
      <c r="E17" s="328"/>
      <c r="F17" s="322" t="s">
        <v>212</v>
      </c>
      <c r="G17" s="323"/>
      <c r="H17" s="349"/>
      <c r="I17" s="349"/>
    </row>
    <row r="18" spans="2:9" ht="51.75" customHeight="1">
      <c r="B18" s="137"/>
      <c r="C18" s="118">
        <v>5</v>
      </c>
      <c r="D18" s="324" t="s">
        <v>213</v>
      </c>
      <c r="E18" s="325"/>
      <c r="F18" s="322" t="s">
        <v>214</v>
      </c>
      <c r="G18" s="323"/>
      <c r="H18" s="349"/>
      <c r="I18" s="349"/>
    </row>
    <row r="19" spans="2:9" ht="51.75" customHeight="1">
      <c r="B19" s="137"/>
      <c r="C19" s="118">
        <v>5</v>
      </c>
      <c r="D19" s="120" t="s">
        <v>215</v>
      </c>
      <c r="E19" s="121"/>
      <c r="F19" s="322" t="s">
        <v>216</v>
      </c>
      <c r="G19" s="323"/>
      <c r="H19" s="349"/>
      <c r="I19" s="349"/>
    </row>
    <row r="20" spans="2:9" ht="51.75" customHeight="1">
      <c r="B20" s="137"/>
      <c r="C20" s="118">
        <v>5</v>
      </c>
      <c r="D20" s="120" t="s">
        <v>217</v>
      </c>
      <c r="E20" s="121"/>
      <c r="F20" s="322" t="s">
        <v>218</v>
      </c>
      <c r="G20" s="323"/>
      <c r="H20" s="349"/>
      <c r="I20" s="349"/>
    </row>
    <row r="21" spans="2:9" ht="66.75" customHeight="1">
      <c r="B21" s="137"/>
      <c r="C21" s="118">
        <v>5</v>
      </c>
      <c r="D21" s="324" t="s">
        <v>219</v>
      </c>
      <c r="E21" s="325"/>
      <c r="F21" s="322" t="s">
        <v>220</v>
      </c>
      <c r="G21" s="323"/>
      <c r="H21" s="349"/>
      <c r="I21" s="349"/>
    </row>
    <row r="22" spans="2:9" ht="36" customHeight="1">
      <c r="B22" s="137"/>
      <c r="C22" s="118">
        <v>5</v>
      </c>
      <c r="D22" s="326" t="s">
        <v>221</v>
      </c>
      <c r="E22" s="327"/>
      <c r="F22" s="322" t="s">
        <v>222</v>
      </c>
      <c r="G22" s="323"/>
      <c r="H22" s="358"/>
      <c r="I22" s="358"/>
    </row>
    <row r="23" spans="2:9" ht="26.25" customHeight="1">
      <c r="B23" s="137"/>
      <c r="C23" s="118">
        <v>5</v>
      </c>
      <c r="D23" s="341" t="s">
        <v>223</v>
      </c>
      <c r="E23" s="341"/>
      <c r="F23" s="342" t="s">
        <v>224</v>
      </c>
      <c r="G23" s="323"/>
      <c r="H23" s="349"/>
      <c r="I23" s="349"/>
    </row>
    <row r="24" spans="2:9" ht="26.25" customHeight="1">
      <c r="B24" s="137"/>
      <c r="C24" s="118">
        <v>5</v>
      </c>
      <c r="D24" s="341" t="s">
        <v>225</v>
      </c>
      <c r="E24" s="341"/>
      <c r="F24" s="342" t="s">
        <v>226</v>
      </c>
      <c r="G24" s="323"/>
      <c r="H24" s="349"/>
      <c r="I24" s="349"/>
    </row>
    <row r="25" spans="2:9" ht="26.25" customHeight="1">
      <c r="B25" s="137"/>
      <c r="C25" s="118">
        <v>5</v>
      </c>
      <c r="D25" s="343" t="s">
        <v>227</v>
      </c>
      <c r="E25" s="344"/>
      <c r="F25" s="342" t="s">
        <v>228</v>
      </c>
      <c r="G25" s="323"/>
      <c r="H25" s="349"/>
      <c r="I25" s="349"/>
    </row>
    <row r="26" spans="2:9" ht="27" customHeight="1">
      <c r="B26" s="138"/>
      <c r="C26" s="329" t="s">
        <v>229</v>
      </c>
      <c r="D26" s="330"/>
      <c r="E26" s="330"/>
      <c r="F26" s="330"/>
      <c r="G26" s="331"/>
    </row>
    <row r="27" spans="2:9" ht="27" customHeight="1">
      <c r="B27" s="332" t="s">
        <v>230</v>
      </c>
      <c r="C27" s="333"/>
      <c r="D27" s="333"/>
      <c r="E27" s="333"/>
      <c r="F27" s="333"/>
      <c r="G27" s="334"/>
    </row>
    <row r="28" spans="2:9" ht="10.5" customHeight="1">
      <c r="B28" s="139"/>
      <c r="D28" s="140"/>
      <c r="E28" s="141"/>
      <c r="F28" s="142"/>
      <c r="G28" s="142"/>
    </row>
    <row r="29" spans="2:9">
      <c r="B29" s="139"/>
      <c r="C29" s="143"/>
      <c r="D29" s="335" t="s">
        <v>195</v>
      </c>
      <c r="E29" s="335"/>
      <c r="F29" s="336" t="s">
        <v>196</v>
      </c>
      <c r="G29" s="337"/>
    </row>
    <row r="30" spans="2:9">
      <c r="B30" s="139"/>
      <c r="D30" s="338" t="s">
        <v>197</v>
      </c>
      <c r="E30" s="338"/>
      <c r="F30" s="339" t="s">
        <v>231</v>
      </c>
      <c r="G30" s="340"/>
      <c r="H30" s="349"/>
      <c r="I30" s="349"/>
    </row>
    <row r="31" spans="2:9">
      <c r="B31" s="139"/>
      <c r="D31" s="338" t="s">
        <v>199</v>
      </c>
      <c r="E31" s="338"/>
      <c r="F31" s="339" t="s">
        <v>232</v>
      </c>
      <c r="G31" s="340"/>
      <c r="H31" s="349"/>
      <c r="I31" s="349"/>
    </row>
    <row r="32" spans="2:9">
      <c r="B32" s="139"/>
      <c r="D32" s="338" t="s">
        <v>201</v>
      </c>
      <c r="E32" s="338"/>
      <c r="F32" s="339" t="s">
        <v>233</v>
      </c>
      <c r="G32" s="340"/>
      <c r="H32" s="349"/>
      <c r="I32" s="349"/>
    </row>
    <row r="33" spans="2:9">
      <c r="B33" s="139"/>
      <c r="D33" s="338" t="s">
        <v>203</v>
      </c>
      <c r="E33" s="338"/>
      <c r="F33" s="339" t="s">
        <v>234</v>
      </c>
      <c r="G33" s="340"/>
      <c r="H33" s="349"/>
      <c r="I33" s="349"/>
    </row>
    <row r="34" spans="2:9">
      <c r="B34" s="139"/>
      <c r="D34" s="338" t="s">
        <v>205</v>
      </c>
      <c r="E34" s="338"/>
      <c r="F34" s="339" t="s">
        <v>235</v>
      </c>
      <c r="G34" s="340"/>
      <c r="H34" s="349"/>
      <c r="I34" s="349"/>
    </row>
    <row r="35" spans="2:9" ht="40.9" customHeight="1">
      <c r="B35" s="139"/>
      <c r="D35" s="338" t="s">
        <v>236</v>
      </c>
      <c r="E35" s="338"/>
      <c r="F35" s="339" t="s">
        <v>237</v>
      </c>
      <c r="G35" s="340"/>
      <c r="H35" s="349"/>
      <c r="I35" s="349"/>
    </row>
    <row r="36" spans="2:9" ht="42" customHeight="1">
      <c r="B36" s="117"/>
      <c r="C36" s="144"/>
      <c r="D36" s="338" t="s">
        <v>238</v>
      </c>
      <c r="E36" s="338"/>
      <c r="F36" s="339" t="s">
        <v>239</v>
      </c>
      <c r="G36" s="340"/>
      <c r="H36" s="359"/>
      <c r="I36" s="359"/>
    </row>
    <row r="37" spans="2:9" ht="30.75" customHeight="1">
      <c r="B37" s="117"/>
      <c r="C37" s="144"/>
      <c r="D37" s="338" t="s">
        <v>240</v>
      </c>
      <c r="E37" s="338"/>
      <c r="F37" s="345" t="s">
        <v>241</v>
      </c>
      <c r="G37" s="346"/>
      <c r="H37" s="359"/>
      <c r="I37" s="359"/>
    </row>
    <row r="38" spans="2:9" ht="33" customHeight="1">
      <c r="B38" s="117"/>
      <c r="C38" s="144"/>
      <c r="D38" s="338" t="s">
        <v>242</v>
      </c>
      <c r="E38" s="338"/>
      <c r="F38" s="345" t="s">
        <v>241</v>
      </c>
      <c r="G38" s="346"/>
      <c r="H38" s="359"/>
      <c r="I38" s="359"/>
    </row>
    <row r="39" spans="2:9" ht="30" customHeight="1">
      <c r="B39" s="117"/>
      <c r="C39" s="144"/>
      <c r="D39" s="338" t="s">
        <v>243</v>
      </c>
      <c r="E39" s="338"/>
      <c r="F39" s="345" t="s">
        <v>241</v>
      </c>
      <c r="G39" s="346"/>
      <c r="H39" s="359"/>
      <c r="I39" s="359"/>
    </row>
    <row r="40" spans="2:9" ht="30" customHeight="1">
      <c r="B40" s="117"/>
      <c r="C40" s="144"/>
      <c r="D40" s="338" t="s">
        <v>244</v>
      </c>
      <c r="E40" s="338"/>
      <c r="F40" s="345" t="s">
        <v>241</v>
      </c>
      <c r="G40" s="346"/>
      <c r="H40" s="359"/>
      <c r="I40" s="359"/>
    </row>
    <row r="41" spans="2:9" ht="30" customHeight="1">
      <c r="B41" s="117"/>
      <c r="C41" s="144"/>
      <c r="D41" s="347" t="s">
        <v>245</v>
      </c>
      <c r="E41" s="348"/>
      <c r="F41" s="339" t="s">
        <v>246</v>
      </c>
      <c r="G41" s="340"/>
      <c r="H41" s="359"/>
      <c r="I41" s="359"/>
    </row>
    <row r="42" spans="2:9" ht="35.25" customHeight="1">
      <c r="B42" s="117"/>
      <c r="C42" s="144"/>
      <c r="D42" s="338" t="s">
        <v>247</v>
      </c>
      <c r="E42" s="338"/>
      <c r="F42" s="339" t="s">
        <v>248</v>
      </c>
      <c r="G42" s="340"/>
      <c r="H42" s="359"/>
      <c r="I42" s="359"/>
    </row>
    <row r="43" spans="2:9" ht="31.5" customHeight="1">
      <c r="B43" s="117"/>
      <c r="C43" s="144"/>
      <c r="D43" s="338" t="s">
        <v>240</v>
      </c>
      <c r="E43" s="338"/>
      <c r="F43" s="345" t="s">
        <v>241</v>
      </c>
      <c r="G43" s="346"/>
      <c r="H43" s="359"/>
      <c r="I43" s="359"/>
    </row>
    <row r="44" spans="2:9" ht="35.25" customHeight="1">
      <c r="B44" s="117"/>
      <c r="C44" s="144"/>
      <c r="D44" s="338" t="s">
        <v>249</v>
      </c>
      <c r="E44" s="338"/>
      <c r="F44" s="345" t="s">
        <v>241</v>
      </c>
      <c r="G44" s="346"/>
      <c r="H44" s="359"/>
      <c r="I44" s="359"/>
    </row>
    <row r="45" spans="2:9" ht="57" customHeight="1">
      <c r="B45" s="117"/>
      <c r="C45" s="144"/>
      <c r="D45" s="338" t="s">
        <v>244</v>
      </c>
      <c r="E45" s="338"/>
      <c r="F45" s="345" t="s">
        <v>241</v>
      </c>
      <c r="G45" s="346"/>
      <c r="H45" s="359"/>
      <c r="I45" s="359"/>
    </row>
    <row r="46" spans="2:9" ht="32.25" customHeight="1">
      <c r="B46" s="117"/>
      <c r="C46" s="144"/>
      <c r="D46" s="338" t="s">
        <v>242</v>
      </c>
      <c r="E46" s="338"/>
      <c r="F46" s="345" t="s">
        <v>241</v>
      </c>
      <c r="G46" s="346"/>
      <c r="H46" s="359"/>
      <c r="I46" s="359"/>
    </row>
    <row r="47" spans="2:9" ht="32.25" customHeight="1">
      <c r="B47" s="117"/>
      <c r="C47" s="144"/>
      <c r="D47" s="347" t="s">
        <v>250</v>
      </c>
      <c r="E47" s="348"/>
      <c r="F47" s="356" t="s">
        <v>251</v>
      </c>
      <c r="G47" s="357"/>
      <c r="H47" s="359"/>
      <c r="I47" s="359"/>
    </row>
    <row r="48" spans="2:9" ht="32.25" customHeight="1">
      <c r="B48" s="117"/>
      <c r="C48" s="144"/>
      <c r="D48" s="338" t="s">
        <v>252</v>
      </c>
      <c r="E48" s="338"/>
      <c r="F48" s="339" t="s">
        <v>253</v>
      </c>
      <c r="G48" s="340"/>
      <c r="H48" s="359"/>
      <c r="I48" s="359"/>
    </row>
    <row r="49" spans="2:9" ht="32.25" customHeight="1">
      <c r="B49" s="117"/>
      <c r="C49" s="144"/>
      <c r="D49" s="338" t="s">
        <v>254</v>
      </c>
      <c r="E49" s="338"/>
      <c r="F49" s="339" t="s">
        <v>255</v>
      </c>
      <c r="G49" s="340"/>
      <c r="H49" s="359"/>
      <c r="I49" s="359"/>
    </row>
    <row r="50" spans="2:9" ht="32.25" customHeight="1">
      <c r="B50" s="117"/>
      <c r="C50" s="144"/>
      <c r="D50" s="338" t="s">
        <v>256</v>
      </c>
      <c r="E50" s="338"/>
      <c r="F50" s="339" t="s">
        <v>257</v>
      </c>
      <c r="G50" s="340"/>
      <c r="H50" s="359"/>
      <c r="I50" s="359"/>
    </row>
    <row r="51" spans="2:9" ht="32.25" customHeight="1">
      <c r="B51" s="117"/>
      <c r="C51" s="144"/>
      <c r="D51" s="140"/>
      <c r="E51" s="140"/>
      <c r="F51" s="142"/>
      <c r="G51" s="142"/>
      <c r="H51" s="359"/>
      <c r="I51" s="359"/>
    </row>
    <row r="52" spans="2:9" ht="32.25" customHeight="1">
      <c r="B52" s="117"/>
      <c r="C52" s="144"/>
      <c r="D52" s="140"/>
      <c r="E52" s="140"/>
      <c r="F52" s="142"/>
      <c r="G52" s="142"/>
    </row>
    <row r="53" spans="2:9" ht="32.25" customHeight="1">
      <c r="B53" s="117"/>
      <c r="C53" s="144"/>
      <c r="D53" s="140"/>
      <c r="E53" s="140"/>
      <c r="F53" s="142"/>
      <c r="G53" s="142"/>
    </row>
    <row r="54" spans="2:9" ht="21.75" customHeight="1">
      <c r="B54" s="350" t="s">
        <v>258</v>
      </c>
      <c r="C54" s="351"/>
      <c r="D54" s="351"/>
      <c r="E54" s="351"/>
      <c r="F54" s="351"/>
      <c r="G54" s="352"/>
    </row>
    <row r="55" spans="2:9" ht="21.75" customHeight="1">
      <c r="B55" s="350" t="s">
        <v>259</v>
      </c>
      <c r="C55" s="351"/>
      <c r="D55" s="351"/>
      <c r="E55" s="351"/>
      <c r="F55" s="351"/>
      <c r="G55" s="352"/>
    </row>
    <row r="56" spans="2:9" ht="20.25" customHeight="1">
      <c r="B56" s="350" t="s">
        <v>260</v>
      </c>
      <c r="C56" s="351"/>
      <c r="D56" s="351"/>
      <c r="E56" s="351"/>
      <c r="F56" s="351"/>
      <c r="G56" s="352"/>
    </row>
    <row r="57" spans="2:9" ht="20.25" customHeight="1">
      <c r="B57" s="350" t="s">
        <v>261</v>
      </c>
      <c r="C57" s="351"/>
      <c r="D57" s="351"/>
      <c r="E57" s="351"/>
      <c r="F57" s="351"/>
      <c r="G57" s="352"/>
    </row>
    <row r="58" spans="2:9" ht="18" customHeight="1" thickBot="1">
      <c r="B58" s="353" t="s">
        <v>262</v>
      </c>
      <c r="C58" s="354"/>
      <c r="D58" s="354"/>
      <c r="E58" s="354"/>
      <c r="F58" s="354"/>
      <c r="G58" s="355"/>
    </row>
    <row r="59" spans="2:9">
      <c r="B59" s="145"/>
      <c r="C59" s="146"/>
      <c r="D59" s="145"/>
      <c r="E59" s="145"/>
      <c r="F59" s="145"/>
      <c r="G59" s="14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3"/>
  <sheetViews>
    <sheetView showGridLines="0" topLeftCell="A17" zoomScaleNormal="100" zoomScalePageLayoutView="50" workbookViewId="0">
      <selection activeCell="J13" sqref="J13"/>
    </sheetView>
  </sheetViews>
  <sheetFormatPr baseColWidth="10" defaultColWidth="11.42578125" defaultRowHeight="15"/>
  <cols>
    <col min="1" max="1" width="5" bestFit="1" customWidth="1"/>
    <col min="2" max="2" width="36.7109375" customWidth="1"/>
    <col min="3" max="3" width="35.7109375" customWidth="1"/>
    <col min="4" max="4" width="52.5703125" style="127" customWidth="1"/>
    <col min="5" max="5" width="27.42578125" customWidth="1"/>
    <col min="6" max="6" width="29.85546875"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385"/>
      <c r="B1" s="386"/>
      <c r="C1" s="386"/>
      <c r="D1" s="125"/>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87"/>
      <c r="B2" s="388"/>
      <c r="C2" s="388"/>
      <c r="D2" s="126"/>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26"/>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28.5" customHeight="1">
      <c r="A4" s="376" t="s">
        <v>263</v>
      </c>
      <c r="B4" s="376"/>
      <c r="C4" s="376"/>
      <c r="D4" s="392" t="s">
        <v>264</v>
      </c>
      <c r="E4" s="392"/>
      <c r="F4" s="392"/>
      <c r="G4" s="392"/>
      <c r="H4" s="392"/>
      <c r="I4" s="392"/>
      <c r="J4" s="392"/>
      <c r="K4" s="392"/>
      <c r="L4" s="392"/>
      <c r="M4" s="392"/>
      <c r="N4" s="392"/>
      <c r="O4" s="3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9.75" customHeight="1">
      <c r="A5" s="376" t="s">
        <v>265</v>
      </c>
      <c r="B5" s="376"/>
      <c r="C5" s="376"/>
      <c r="D5" s="377" t="s">
        <v>481</v>
      </c>
      <c r="E5" s="377"/>
      <c r="F5" s="377"/>
      <c r="G5" s="377"/>
      <c r="H5" s="377"/>
      <c r="I5" s="377"/>
      <c r="J5" s="377"/>
      <c r="K5" s="377"/>
      <c r="L5" s="377"/>
      <c r="M5" s="377"/>
      <c r="N5" s="377"/>
      <c r="O5" s="37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24.75" customHeight="1">
      <c r="A6" s="376" t="s">
        <v>266</v>
      </c>
      <c r="B6" s="376"/>
      <c r="C6" s="376"/>
      <c r="D6" s="377" t="s">
        <v>448</v>
      </c>
      <c r="E6" s="377"/>
      <c r="F6" s="377"/>
      <c r="G6" s="377"/>
      <c r="H6" s="377"/>
      <c r="I6" s="377"/>
      <c r="J6" s="377"/>
      <c r="K6" s="377"/>
      <c r="L6" s="377"/>
      <c r="M6" s="377"/>
      <c r="N6" s="377"/>
      <c r="O6" s="149"/>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28.5" customHeight="1" thickBot="1">
      <c r="A7" s="147" t="s">
        <v>268</v>
      </c>
      <c r="B7" s="148"/>
      <c r="C7" s="148"/>
      <c r="D7" s="381" t="s">
        <v>269</v>
      </c>
      <c r="E7" s="378" t="s">
        <v>270</v>
      </c>
      <c r="F7" s="379"/>
      <c r="G7" s="379"/>
      <c r="H7" s="380"/>
      <c r="I7" s="398" t="s">
        <v>271</v>
      </c>
      <c r="J7" s="399"/>
      <c r="K7" s="399"/>
      <c r="L7" s="399"/>
      <c r="M7" s="400"/>
      <c r="N7" s="396" t="s">
        <v>272</v>
      </c>
      <c r="O7" s="39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89" t="s">
        <v>273</v>
      </c>
      <c r="B8" s="391" t="s">
        <v>274</v>
      </c>
      <c r="C8" s="124" t="s">
        <v>275</v>
      </c>
      <c r="D8" s="381"/>
      <c r="E8" s="384" t="s">
        <v>211</v>
      </c>
      <c r="F8" s="384" t="s">
        <v>276</v>
      </c>
      <c r="G8" s="384" t="s">
        <v>277</v>
      </c>
      <c r="H8" s="384" t="s">
        <v>217</v>
      </c>
      <c r="I8" s="382" t="s">
        <v>278</v>
      </c>
      <c r="J8" s="119" t="s">
        <v>279</v>
      </c>
      <c r="K8" s="382" t="s">
        <v>271</v>
      </c>
      <c r="L8" s="382" t="s">
        <v>280</v>
      </c>
      <c r="M8" s="382" t="s">
        <v>281</v>
      </c>
      <c r="N8" s="393" t="s">
        <v>282</v>
      </c>
      <c r="O8" s="393"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390"/>
      <c r="B9" s="381"/>
      <c r="C9" s="92" t="s">
        <v>284</v>
      </c>
      <c r="D9" s="381"/>
      <c r="E9" s="383"/>
      <c r="F9" s="383"/>
      <c r="G9" s="383"/>
      <c r="H9" s="383"/>
      <c r="I9" s="383"/>
      <c r="J9" s="122" t="s">
        <v>285</v>
      </c>
      <c r="K9" s="383" t="s">
        <v>286</v>
      </c>
      <c r="L9" s="383"/>
      <c r="M9" s="383" t="s">
        <v>286</v>
      </c>
      <c r="N9" s="395"/>
      <c r="O9" s="39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57" customHeight="1">
      <c r="A10" s="370">
        <v>1</v>
      </c>
      <c r="B10" s="374" t="s">
        <v>454</v>
      </c>
      <c r="C10" s="372" t="s">
        <v>455</v>
      </c>
      <c r="D10" s="154" t="s">
        <v>478</v>
      </c>
      <c r="E10" s="366">
        <v>12</v>
      </c>
      <c r="F10" s="366">
        <v>0</v>
      </c>
      <c r="G10" s="368">
        <f>+F10/E10</f>
        <v>0</v>
      </c>
      <c r="H10" s="36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2" t="s">
        <v>289</v>
      </c>
      <c r="J10" s="156" t="s">
        <v>290</v>
      </c>
      <c r="K10" s="152" t="str">
        <f>IFERROR(CONCATENATE(INDEX('8- Políticas de Administración '!$B$16:$F$53,MATCH('5- Identificación de Riesgos'!J10,'8- Políticas de Administración '!$C$16:$C$54,0),1)," - ",L10),"")</f>
        <v>Leve - 1</v>
      </c>
      <c r="L10" s="161">
        <f>IFERROR(VLOOKUP(INDEX('8- Políticas de Administración '!$B$16:$F$63,MATCH('5- Identificación de Riesgos'!J10,'8- Políticas de Administración '!$C$16:$C$64,0),1),'8- Políticas de Administración '!$B$16:$F$64,5,FALSE),"")</f>
        <v>1</v>
      </c>
      <c r="M10" s="409" t="str">
        <f>IFERROR(CONCATENATE(INDEX('8- Políticas de Administración '!$B$16:$F$53,MATCH(ROUND(AVERAGE(L10:L12),0),'8- Políticas de Administración '!$F$16:$F$53,0),1)," - ",ROUND(AVERAGE(L10:L12),0)),"")</f>
        <v>Menor - 2</v>
      </c>
      <c r="N10" s="407" t="str">
        <f>IFERROR(CONCATENATE(VLOOKUP((LEFT(H10,LEN(H10)-4)&amp;LEFT(M10,LEN(M10)-4)),'9- Matriz de Calor '!$D$18:$E$42,2,0)," - ",RIGHT(H10,1)*RIGHT(M10,1)),"")</f>
        <v>Bajo - 2</v>
      </c>
      <c r="O10" s="401">
        <f>RIGHT(H10,1)*RIGHT(M10,1)</f>
        <v>2</v>
      </c>
      <c r="P10" s="18"/>
    </row>
    <row r="11" spans="1:257" ht="57.75" customHeight="1">
      <c r="A11" s="371"/>
      <c r="B11" s="375"/>
      <c r="C11" s="373"/>
      <c r="D11" s="154" t="s">
        <v>479</v>
      </c>
      <c r="E11" s="367"/>
      <c r="F11" s="367"/>
      <c r="G11" s="365"/>
      <c r="H11" s="364"/>
      <c r="I11" s="151" t="s">
        <v>287</v>
      </c>
      <c r="J11" s="153" t="s">
        <v>288</v>
      </c>
      <c r="K11" s="151" t="str">
        <f>IFERROR(CONCATENATE(INDEX('8- Políticas de Administración '!$B$16:$F$53,MATCH('5- Identificación de Riesgos'!J11,'8- Políticas de Administración '!$C$16:$C$54,0),1)," - ",L11),"")</f>
        <v>Menor - 2</v>
      </c>
      <c r="L11" s="162">
        <f>IFERROR(VLOOKUP(INDEX('8- Políticas de Administración '!$B$16:$F$63,MATCH('5- Identificación de Riesgos'!J11,'8- Políticas de Administración '!$C$16:$C$64,0),1),'8- Políticas de Administración '!$B$16:$F$64,5,FALSE),"")</f>
        <v>2</v>
      </c>
      <c r="M11" s="360"/>
      <c r="N11" s="408"/>
      <c r="O11" s="402"/>
      <c r="P11" s="18"/>
    </row>
    <row r="12" spans="1:257" ht="57" customHeight="1">
      <c r="A12" s="371"/>
      <c r="B12" s="375"/>
      <c r="C12" s="373"/>
      <c r="D12" s="245" t="s">
        <v>480</v>
      </c>
      <c r="E12" s="367"/>
      <c r="F12" s="367"/>
      <c r="G12" s="365"/>
      <c r="H12" s="364"/>
      <c r="I12" s="243"/>
      <c r="J12" s="241"/>
      <c r="K12" s="243" t="str">
        <f>IFERROR(CONCATENATE(INDEX('8- Políticas de Administración '!$B$16:$F$53,MATCH('5- Identificación de Riesgos'!J12,'8- Políticas de Administración '!$C$16:$C$54,0),1)," - ",L12),"")</f>
        <v/>
      </c>
      <c r="L12" s="242" t="str">
        <f>IFERROR(VLOOKUP(INDEX('8- Políticas de Administración '!$B$16:$F$63,MATCH('5- Identificación de Riesgos'!J12,'8- Políticas de Administración '!$C$16:$C$64,0),1),'8- Políticas de Administración '!$B$16:$F$64,5,FALSE),"")</f>
        <v/>
      </c>
      <c r="M12" s="360"/>
      <c r="N12" s="408"/>
      <c r="O12" s="402"/>
      <c r="P12" s="18"/>
    </row>
    <row r="13" spans="1:257" s="247" customFormat="1" ht="66" customHeight="1">
      <c r="A13" s="360">
        <v>2</v>
      </c>
      <c r="B13" s="369" t="s">
        <v>456</v>
      </c>
      <c r="C13" s="360" t="s">
        <v>457</v>
      </c>
      <c r="D13" s="154" t="s">
        <v>503</v>
      </c>
      <c r="E13" s="360">
        <v>12</v>
      </c>
      <c r="F13" s="360">
        <v>1</v>
      </c>
      <c r="G13" s="365">
        <v>0.01</v>
      </c>
      <c r="H13" s="364"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51" t="s">
        <v>287</v>
      </c>
      <c r="J13" s="153" t="s">
        <v>288</v>
      </c>
      <c r="K13" s="151" t="str">
        <f>IFERROR(CONCATENATE(INDEX('8- Políticas de Administración '!$B$16:$F$53,MATCH('5- Identificación de Riesgos'!J13,'8- Políticas de Administración '!$C$16:$C$54,0),1)," - ",L13),"")</f>
        <v>Menor - 2</v>
      </c>
      <c r="L13" s="162">
        <f>IFERROR(VLOOKUP(INDEX('8- Políticas de Administración '!$B$16:$F$63,MATCH('5- Identificación de Riesgos'!J13,'8- Políticas de Administración '!$C$16:$C$64,0),1),'8- Políticas de Administración '!$B$16:$F$64,5,FALSE),"")</f>
        <v>2</v>
      </c>
      <c r="M13" s="360" t="str">
        <f>IFERROR(CONCATENATE(INDEX('8- Políticas de Administración '!$B$16:$F$53,MATCH(ROUND(AVERAGE(L13:L17),0),'8- Políticas de Administración '!$F$16:$F$53,0),1)," - ",ROUND(AVERAGE(L13:L17),0)),"")</f>
        <v>Menor - 2</v>
      </c>
      <c r="N13" s="360" t="str">
        <f>IFERROR(CONCATENATE(VLOOKUP((LEFT(H13,LEN(H13)-4)&amp;LEFT(M13,LEN(M13)-4)),'9- Matriz de Calor '!$D$18:$E$42,2,0)," - ",RIGHT(H13,1)*RIGHT(M13,1)),"")</f>
        <v>Bajo - 2</v>
      </c>
      <c r="O13" s="360">
        <f>RIGHT(H13,1)*RIGHT(M13,1)</f>
        <v>2</v>
      </c>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row>
    <row r="14" spans="1:257" s="247" customFormat="1" ht="42" customHeight="1">
      <c r="A14" s="360"/>
      <c r="B14" s="369"/>
      <c r="C14" s="360"/>
      <c r="D14" s="154" t="s">
        <v>502</v>
      </c>
      <c r="E14" s="360"/>
      <c r="F14" s="360"/>
      <c r="G14" s="365"/>
      <c r="H14" s="364"/>
      <c r="I14" s="151" t="s">
        <v>289</v>
      </c>
      <c r="J14" s="153" t="s">
        <v>290</v>
      </c>
      <c r="K14" s="151" t="str">
        <f>IFERROR(CONCATENATE(INDEX('8- Políticas de Administración '!$B$16:$F$53,MATCH('5- Identificación de Riesgos'!J14,'8- Políticas de Administración '!$C$16:$C$54,0),1)," - ",L14),"")</f>
        <v>Leve - 1</v>
      </c>
      <c r="L14" s="162">
        <f>IFERROR(VLOOKUP(INDEX('8- Políticas de Administración '!$B$16:$F$63,MATCH('5- Identificación de Riesgos'!J14,'8- Políticas de Administración '!$C$16:$C$64,0),1),'8- Políticas de Administración '!$B$16:$F$64,5,FALSE),"")</f>
        <v>1</v>
      </c>
      <c r="M14" s="360"/>
      <c r="N14" s="360"/>
      <c r="O14" s="360"/>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row>
    <row r="15" spans="1:257" s="247" customFormat="1" ht="48.75" customHeight="1">
      <c r="A15" s="360"/>
      <c r="B15" s="369"/>
      <c r="C15" s="360"/>
      <c r="D15" s="154" t="s">
        <v>504</v>
      </c>
      <c r="E15" s="360"/>
      <c r="F15" s="360"/>
      <c r="G15" s="365"/>
      <c r="H15" s="364"/>
      <c r="I15" s="151"/>
      <c r="J15" s="153"/>
      <c r="K15" s="151" t="str">
        <f>IFERROR(CONCATENATE(INDEX('8- Políticas de Administración '!$B$16:$F$53,MATCH('5- Identificación de Riesgos'!J15,'8- Políticas de Administración '!$C$16:$C$54,0),1)," - ",L15),"")</f>
        <v/>
      </c>
      <c r="L15" s="162" t="str">
        <f>IFERROR(VLOOKUP(INDEX('8- Políticas de Administración '!$B$16:$F$63,MATCH('5- Identificación de Riesgos'!J15,'8- Políticas de Administración '!$C$16:$C$64,0),1),'8- Políticas de Administración '!$B$16:$F$64,5,FALSE),"")</f>
        <v/>
      </c>
      <c r="M15" s="360"/>
      <c r="N15" s="360"/>
      <c r="O15" s="360"/>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row>
    <row r="16" spans="1:257" s="247" customFormat="1" ht="42" customHeight="1">
      <c r="A16" s="360"/>
      <c r="B16" s="369"/>
      <c r="C16" s="360"/>
      <c r="D16" s="155" t="s">
        <v>505</v>
      </c>
      <c r="E16" s="360"/>
      <c r="F16" s="360"/>
      <c r="G16" s="365"/>
      <c r="H16" s="364"/>
      <c r="I16" s="151"/>
      <c r="J16" s="153"/>
      <c r="K16" s="151" t="str">
        <f>IFERROR(CONCATENATE(INDEX('8- Políticas de Administración '!$B$16:$F$53,MATCH('5- Identificación de Riesgos'!J16,'8- Políticas de Administración '!$C$16:$C$54,0),1)," - ",L16),"")</f>
        <v/>
      </c>
      <c r="L16" s="162" t="str">
        <f>IFERROR(VLOOKUP(INDEX('8- Políticas de Administración '!$B$16:$F$63,MATCH('5- Identificación de Riesgos'!J16,'8- Políticas de Administración '!$C$16:$C$64,0),1),'8- Políticas de Administración '!$B$16:$F$64,5,FALSE),"")</f>
        <v/>
      </c>
      <c r="M16" s="360"/>
      <c r="N16" s="360"/>
      <c r="O16" s="360"/>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row>
    <row r="17" spans="1:257" s="249" customFormat="1" ht="36.75" customHeight="1">
      <c r="A17" s="360"/>
      <c r="B17" s="369"/>
      <c r="C17" s="360"/>
      <c r="D17" s="240" t="s">
        <v>506</v>
      </c>
      <c r="E17" s="360"/>
      <c r="F17" s="360"/>
      <c r="G17" s="365"/>
      <c r="H17" s="364"/>
      <c r="I17" s="243"/>
      <c r="J17" s="241"/>
      <c r="K17" s="243" t="str">
        <f>IFERROR(CONCATENATE(INDEX('8- Políticas de Administración '!$B$16:$F$53,MATCH('5- Identificación de Riesgos'!J17,'8- Políticas de Administración '!$C$16:$C$54,0),1)," - ",L17),"")</f>
        <v/>
      </c>
      <c r="L17" s="242" t="str">
        <f>IFERROR(VLOOKUP(INDEX('8- Políticas de Administración '!$B$16:$F$63,MATCH('5- Identificación de Riesgos'!J17,'8- Políticas de Administración '!$C$16:$C$64,0),1),'8- Políticas de Administración '!$B$16:$F$64,5,FALSE),"")</f>
        <v/>
      </c>
      <c r="M17" s="360"/>
      <c r="N17" s="360"/>
      <c r="O17" s="360"/>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c r="AX17" s="248"/>
      <c r="AY17" s="248"/>
      <c r="AZ17" s="248"/>
      <c r="BA17" s="248"/>
      <c r="BB17" s="248"/>
      <c r="BC17" s="248"/>
      <c r="BD17" s="248"/>
      <c r="BE17" s="248"/>
      <c r="BF17" s="248"/>
      <c r="BG17" s="248"/>
      <c r="BH17" s="248"/>
      <c r="BI17" s="248"/>
      <c r="BJ17" s="248"/>
      <c r="BK17" s="248"/>
      <c r="BL17" s="248"/>
      <c r="BM17" s="248"/>
      <c r="BN17" s="248"/>
      <c r="BO17" s="248"/>
      <c r="BP17" s="248"/>
      <c r="BQ17" s="248"/>
      <c r="BR17" s="248"/>
      <c r="BS17" s="248"/>
      <c r="BT17" s="248"/>
      <c r="BU17" s="248"/>
      <c r="BV17" s="248"/>
      <c r="BW17" s="248"/>
      <c r="BX17" s="248"/>
      <c r="BY17" s="248"/>
      <c r="BZ17" s="248"/>
      <c r="CA17" s="248"/>
      <c r="CB17" s="248"/>
      <c r="CC17" s="248"/>
      <c r="CD17" s="248"/>
      <c r="CE17" s="248"/>
      <c r="CF17" s="248"/>
      <c r="CG17" s="248"/>
      <c r="CH17" s="248"/>
      <c r="CI17" s="248"/>
      <c r="CJ17" s="248"/>
      <c r="CK17" s="248"/>
      <c r="CL17" s="248"/>
      <c r="CM17" s="248"/>
      <c r="CN17" s="248"/>
      <c r="CO17" s="248"/>
      <c r="CP17" s="248"/>
      <c r="CQ17" s="248"/>
      <c r="CR17" s="248"/>
      <c r="CS17" s="248"/>
      <c r="CT17" s="248"/>
      <c r="CU17" s="248"/>
      <c r="CV17" s="248"/>
      <c r="CW17" s="248"/>
      <c r="CX17" s="248"/>
      <c r="CY17" s="248"/>
      <c r="CZ17" s="248"/>
      <c r="DA17" s="248"/>
      <c r="DB17" s="248"/>
      <c r="DC17" s="248"/>
      <c r="DD17" s="248"/>
      <c r="DE17" s="248"/>
      <c r="DF17" s="248"/>
      <c r="DG17" s="248"/>
      <c r="DH17" s="248"/>
      <c r="DI17" s="248"/>
      <c r="DJ17" s="248"/>
      <c r="DK17" s="248"/>
      <c r="DL17" s="248"/>
      <c r="DM17" s="248"/>
      <c r="DN17" s="248"/>
      <c r="DO17" s="248"/>
      <c r="DP17" s="248"/>
      <c r="DQ17" s="248"/>
      <c r="DR17" s="248"/>
      <c r="DS17" s="248"/>
      <c r="DT17" s="248"/>
      <c r="DU17" s="248"/>
      <c r="DV17" s="248"/>
      <c r="DW17" s="248"/>
      <c r="DX17" s="248"/>
      <c r="DY17" s="248"/>
      <c r="DZ17" s="248"/>
      <c r="EA17" s="248"/>
      <c r="EB17" s="248"/>
      <c r="EC17" s="248"/>
      <c r="ED17" s="248"/>
      <c r="EE17" s="248"/>
      <c r="EF17" s="248"/>
      <c r="EG17" s="248"/>
      <c r="EH17" s="248"/>
      <c r="EI17" s="248"/>
      <c r="EJ17" s="248"/>
      <c r="EK17" s="248"/>
      <c r="EL17" s="248"/>
      <c r="EM17" s="248"/>
      <c r="EN17" s="248"/>
      <c r="EO17" s="248"/>
      <c r="EP17" s="248"/>
      <c r="EQ17" s="248"/>
      <c r="ER17" s="248"/>
      <c r="ES17" s="248"/>
      <c r="ET17" s="248"/>
      <c r="EU17" s="248"/>
      <c r="EV17" s="248"/>
      <c r="EW17" s="248"/>
      <c r="EX17" s="248"/>
      <c r="EY17" s="248"/>
      <c r="EZ17" s="248"/>
      <c r="FA17" s="248"/>
      <c r="FB17" s="248"/>
      <c r="FC17" s="248"/>
      <c r="FD17" s="248"/>
      <c r="FE17" s="248"/>
      <c r="FF17" s="248"/>
      <c r="FG17" s="248"/>
      <c r="FH17" s="248"/>
      <c r="FI17" s="248"/>
      <c r="FJ17" s="248"/>
      <c r="FK17" s="248"/>
      <c r="FL17" s="248"/>
      <c r="FM17" s="248"/>
      <c r="FN17" s="248"/>
      <c r="FO17" s="248"/>
      <c r="FP17" s="248"/>
      <c r="FQ17" s="248"/>
      <c r="FR17" s="248"/>
      <c r="FS17" s="248"/>
      <c r="FT17" s="248"/>
      <c r="FU17" s="248"/>
      <c r="FV17" s="248"/>
      <c r="FW17" s="248"/>
      <c r="FX17" s="248"/>
      <c r="FY17" s="248"/>
      <c r="FZ17" s="248"/>
      <c r="GA17" s="248"/>
      <c r="GB17" s="248"/>
      <c r="GC17" s="248"/>
      <c r="GD17" s="248"/>
      <c r="GE17" s="248"/>
      <c r="GF17" s="248"/>
      <c r="GG17" s="248"/>
      <c r="GH17" s="248"/>
      <c r="GI17" s="248"/>
      <c r="GJ17" s="248"/>
      <c r="GK17" s="248"/>
      <c r="GL17" s="248"/>
      <c r="GM17" s="248"/>
      <c r="GN17" s="248"/>
      <c r="GO17" s="248"/>
      <c r="GP17" s="248"/>
      <c r="GQ17" s="248"/>
      <c r="GR17" s="248"/>
      <c r="GS17" s="248"/>
      <c r="GT17" s="248"/>
      <c r="GU17" s="248"/>
      <c r="GV17" s="248"/>
      <c r="GW17" s="248"/>
      <c r="GX17" s="248"/>
      <c r="GY17" s="248"/>
      <c r="GZ17" s="248"/>
      <c r="HA17" s="248"/>
      <c r="HB17" s="248"/>
      <c r="HC17" s="248"/>
      <c r="HD17" s="248"/>
      <c r="HE17" s="248"/>
      <c r="HF17" s="248"/>
      <c r="HG17" s="248"/>
      <c r="HH17" s="248"/>
      <c r="HI17" s="248"/>
      <c r="HJ17" s="248"/>
      <c r="HK17" s="248"/>
      <c r="HL17" s="248"/>
      <c r="HM17" s="248"/>
      <c r="HN17" s="248"/>
      <c r="HO17" s="248"/>
      <c r="HP17" s="248"/>
      <c r="HQ17" s="248"/>
      <c r="HR17" s="248"/>
      <c r="HS17" s="248"/>
      <c r="HT17" s="248"/>
      <c r="HU17" s="248"/>
      <c r="HV17" s="248"/>
      <c r="HW17" s="248"/>
      <c r="HX17" s="248"/>
      <c r="HY17" s="248"/>
      <c r="HZ17" s="248"/>
      <c r="IA17" s="248"/>
      <c r="IB17" s="248"/>
      <c r="IC17" s="248"/>
      <c r="ID17" s="248"/>
      <c r="IE17" s="248"/>
      <c r="IF17" s="248"/>
      <c r="IG17" s="248"/>
      <c r="IH17" s="248"/>
      <c r="II17" s="248"/>
      <c r="IJ17" s="248"/>
      <c r="IK17" s="248"/>
      <c r="IL17" s="248"/>
      <c r="IM17" s="248"/>
      <c r="IN17" s="248"/>
      <c r="IO17" s="248"/>
      <c r="IP17" s="248"/>
      <c r="IQ17" s="248"/>
      <c r="IR17" s="248"/>
      <c r="IS17" s="248"/>
      <c r="IT17" s="248"/>
      <c r="IU17" s="248"/>
      <c r="IV17" s="248"/>
      <c r="IW17" s="248"/>
    </row>
    <row r="18" spans="1:257" s="246" customFormat="1" ht="47.25" customHeight="1">
      <c r="A18" s="362">
        <v>3</v>
      </c>
      <c r="B18" s="414" t="s">
        <v>519</v>
      </c>
      <c r="C18" s="362" t="s">
        <v>520</v>
      </c>
      <c r="D18" s="261" t="s">
        <v>521</v>
      </c>
      <c r="E18" s="415">
        <v>57</v>
      </c>
      <c r="F18" s="415">
        <v>1</v>
      </c>
      <c r="G18" s="416">
        <f>+F18/E18</f>
        <v>1.7543859649122806E-2</v>
      </c>
      <c r="H18" s="417"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262" t="s">
        <v>289</v>
      </c>
      <c r="J18" s="153" t="s">
        <v>290</v>
      </c>
      <c r="K18" s="262" t="str">
        <f>IFERROR(CONCATENATE(INDEX('8- Políticas de Administración '!$B$16:$F$53,MATCH('5- Identificación de Riesgos'!J18,'8- Políticas de Administración '!$C$16:$C$54,0),1)," - ",L18),"")</f>
        <v>Leve - 1</v>
      </c>
      <c r="L18" s="263">
        <f>IFERROR(VLOOKUP(INDEX('8- Políticas de Administración '!$B$16:$F$63,MATCH('5- Identificación de Riesgos'!J18,'8- Políticas de Administración '!$C$16:$C$64,0),1),'8- Políticas de Administración '!$B$16:$F$64,5,FALSE),"")</f>
        <v>1</v>
      </c>
      <c r="M18" s="362" t="str">
        <f>IFERROR(CONCATENATE(INDEX('8- Políticas de Administración '!$B$16:$F$53,MATCH(ROUND(AVERAGE(L18:L22),0),'8- Políticas de Administración '!$F$16:$F$53,0),1)," - ",ROUND(AVERAGE(L18:L22),0)),"")</f>
        <v>Menor - 2</v>
      </c>
      <c r="N18" s="362" t="str">
        <f>IFERROR(CONCATENATE(VLOOKUP((LEFT(H18,LEN(H18)-4)&amp;LEFT(M18,LEN(M18)-4)),'9- Matriz de Calor '!$D$18:$E$42,2,0)," - ",RIGHT(H18,1)*RIGHT(M18,1)),"")</f>
        <v>Bajo - 2</v>
      </c>
      <c r="O18" s="362">
        <f>RIGHT(H18,1)*RIGHT(M18,1)</f>
        <v>2</v>
      </c>
      <c r="P18" s="250"/>
    </row>
    <row r="19" spans="1:257" s="246" customFormat="1" ht="57.75" customHeight="1">
      <c r="A19" s="362"/>
      <c r="B19" s="362"/>
      <c r="C19" s="362"/>
      <c r="D19" s="261" t="s">
        <v>507</v>
      </c>
      <c r="E19" s="415"/>
      <c r="F19" s="415"/>
      <c r="G19" s="416"/>
      <c r="H19" s="418"/>
      <c r="I19" s="262" t="s">
        <v>287</v>
      </c>
      <c r="J19" s="153" t="s">
        <v>288</v>
      </c>
      <c r="K19" s="262" t="str">
        <f>IFERROR(CONCATENATE(INDEX('8- Políticas de Administración '!$B$16:$F$53,MATCH('5- Identificación de Riesgos'!J19,'8- Políticas de Administración '!$C$16:$C$54,0),1)," - ",L19),"")</f>
        <v>Menor - 2</v>
      </c>
      <c r="L19" s="263">
        <f>IFERROR(VLOOKUP(INDEX('8- Políticas de Administración '!$B$16:$F$63,MATCH('5- Identificación de Riesgos'!J19,'8- Políticas de Administración '!$C$16:$C$64,0),1),'8- Políticas de Administración '!$B$16:$F$64,5,FALSE),"")</f>
        <v>2</v>
      </c>
      <c r="M19" s="362"/>
      <c r="N19" s="362"/>
      <c r="O19" s="362"/>
      <c r="P19" s="250"/>
    </row>
    <row r="20" spans="1:257" s="246" customFormat="1" ht="57.75" customHeight="1">
      <c r="A20" s="362"/>
      <c r="B20" s="362"/>
      <c r="C20" s="362"/>
      <c r="D20" s="261" t="s">
        <v>508</v>
      </c>
      <c r="E20" s="415"/>
      <c r="F20" s="415"/>
      <c r="G20" s="416"/>
      <c r="H20" s="418"/>
      <c r="I20" s="262"/>
      <c r="J20" s="153"/>
      <c r="K20" s="262"/>
      <c r="L20" s="263"/>
      <c r="M20" s="362"/>
      <c r="N20" s="362"/>
      <c r="O20" s="362"/>
      <c r="P20" s="250"/>
    </row>
    <row r="21" spans="1:257" s="246" customFormat="1" ht="57.75" customHeight="1">
      <c r="A21" s="362"/>
      <c r="B21" s="362"/>
      <c r="C21" s="362"/>
      <c r="D21" s="261" t="s">
        <v>509</v>
      </c>
      <c r="E21" s="415"/>
      <c r="F21" s="415"/>
      <c r="G21" s="416"/>
      <c r="H21" s="418"/>
      <c r="I21" s="262"/>
      <c r="J21" s="153"/>
      <c r="K21" s="262"/>
      <c r="L21" s="263"/>
      <c r="M21" s="362"/>
      <c r="N21" s="362"/>
      <c r="O21" s="362"/>
      <c r="P21" s="250"/>
    </row>
    <row r="22" spans="1:257" s="246" customFormat="1" ht="68.25" customHeight="1">
      <c r="A22" s="362"/>
      <c r="B22" s="362"/>
      <c r="C22" s="362"/>
      <c r="D22" s="261" t="s">
        <v>510</v>
      </c>
      <c r="E22" s="415"/>
      <c r="F22" s="415"/>
      <c r="G22" s="416"/>
      <c r="H22" s="419"/>
      <c r="I22" s="262"/>
      <c r="J22" s="153"/>
      <c r="K22" s="262" t="str">
        <f>IFERROR(CONCATENATE(INDEX('8- Políticas de Administración '!$B$16:$F$53,MATCH('5- Identificación de Riesgos'!J22,'8- Políticas de Administración '!$C$16:$C$54,0),1)," - ",L22),"")</f>
        <v/>
      </c>
      <c r="L22" s="263" t="str">
        <f>IFERROR(VLOOKUP(INDEX('8- Políticas de Administración '!$B$16:$F$63,MATCH('5- Identificación de Riesgos'!J22,'8- Políticas de Administración '!$C$16:$C$64,0),1),'8- Políticas de Administración '!$B$16:$F$64,5,FALSE),"")</f>
        <v/>
      </c>
      <c r="M22" s="362"/>
      <c r="N22" s="362"/>
      <c r="O22" s="362"/>
      <c r="P22" s="250"/>
    </row>
    <row r="23" spans="1:257" s="247" customFormat="1" ht="57" customHeight="1">
      <c r="A23" s="362">
        <v>4</v>
      </c>
      <c r="B23" s="360" t="s">
        <v>458</v>
      </c>
      <c r="C23" s="360" t="s">
        <v>459</v>
      </c>
      <c r="D23" s="154" t="s">
        <v>478</v>
      </c>
      <c r="E23" s="360">
        <v>97</v>
      </c>
      <c r="F23" s="360">
        <v>0</v>
      </c>
      <c r="G23" s="410">
        <v>0</v>
      </c>
      <c r="H23" s="411"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51" t="s">
        <v>289</v>
      </c>
      <c r="J23" s="153" t="s">
        <v>290</v>
      </c>
      <c r="K23" s="151" t="str">
        <f>IFERROR(CONCATENATE(INDEX('8- Políticas de Administración '!$B$16:$F$53,MATCH('5- Identificación de Riesgos'!J23,'8- Políticas de Administración '!$C$16:$C$54,0),1)," - ",L23),"")</f>
        <v>Leve - 1</v>
      </c>
      <c r="L23" s="162">
        <f>IFERROR(VLOOKUP(INDEX('8- Políticas de Administración '!$B$16:$F$63,MATCH('5- Identificación de Riesgos'!J23,'8- Políticas de Administración '!$C$16:$C$64,0),1),'8- Políticas de Administración '!$B$16:$F$64,5,FALSE),"")</f>
        <v>1</v>
      </c>
      <c r="M23" s="403" t="str">
        <f>IFERROR(CONCATENATE(INDEX('8- Políticas de Administración '!$B$16:$F$53,MATCH(ROUND(AVERAGE(L23:L27),0),'8- Políticas de Administración '!$F$16:$F$53,0),1)," - ",ROUND(AVERAGE(L23:L27),0)),"")</f>
        <v>Moderado - 3</v>
      </c>
      <c r="N23" s="403" t="str">
        <f>IFERROR(CONCATENATE(VLOOKUP((LEFT(H23,LEN(H23)-4)&amp;LEFT(M23,LEN(M23)-4)),'9- Matriz de Calor '!$D$18:$E$42,2,0)," - ",RIGHT(H23,1)*RIGHT(M23,1)),"")</f>
        <v>Moderado - 3</v>
      </c>
      <c r="O23" s="360">
        <f>RIGHT(H23,1)*RIGHT(M23,1)</f>
        <v>3</v>
      </c>
      <c r="P23" s="250"/>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246"/>
      <c r="GH23" s="246"/>
      <c r="GI23" s="246"/>
      <c r="GJ23" s="246"/>
      <c r="GK23" s="246"/>
      <c r="GL23" s="246"/>
      <c r="GM23" s="246"/>
      <c r="GN23" s="246"/>
      <c r="GO23" s="246"/>
      <c r="GP23" s="246"/>
      <c r="GQ23" s="246"/>
      <c r="GR23" s="246"/>
      <c r="GS23" s="246"/>
      <c r="GT23" s="246"/>
      <c r="GU23" s="246"/>
      <c r="GV23" s="246"/>
      <c r="GW23" s="246"/>
      <c r="GX23" s="246"/>
      <c r="GY23" s="246"/>
      <c r="GZ23" s="246"/>
      <c r="HA23" s="246"/>
      <c r="HB23" s="246"/>
      <c r="HC23" s="246"/>
      <c r="HD23" s="246"/>
      <c r="HE23" s="246"/>
      <c r="HF23" s="246"/>
      <c r="HG23" s="246"/>
      <c r="HH23" s="246"/>
      <c r="HI23" s="246"/>
      <c r="HJ23" s="246"/>
      <c r="HK23" s="246"/>
      <c r="HL23" s="246"/>
      <c r="HM23" s="246"/>
      <c r="HN23" s="246"/>
      <c r="HO23" s="246"/>
      <c r="HP23" s="246"/>
      <c r="HQ23" s="246"/>
      <c r="HR23" s="246"/>
      <c r="HS23" s="246"/>
      <c r="HT23" s="246"/>
      <c r="HU23" s="246"/>
      <c r="HV23" s="246"/>
      <c r="HW23" s="246"/>
      <c r="HX23" s="246"/>
      <c r="HY23" s="246"/>
      <c r="HZ23" s="246"/>
      <c r="IA23" s="246"/>
      <c r="IB23" s="246"/>
      <c r="IC23" s="246"/>
      <c r="ID23" s="246"/>
      <c r="IE23" s="246"/>
      <c r="IF23" s="246"/>
      <c r="IG23" s="246"/>
      <c r="IH23" s="246"/>
      <c r="II23" s="246"/>
      <c r="IJ23" s="246"/>
      <c r="IK23" s="246"/>
      <c r="IL23" s="246"/>
      <c r="IM23" s="246"/>
      <c r="IN23" s="246"/>
      <c r="IO23" s="246"/>
      <c r="IP23" s="246"/>
      <c r="IQ23" s="246"/>
      <c r="IR23" s="246"/>
      <c r="IS23" s="246"/>
      <c r="IT23" s="246"/>
      <c r="IU23" s="246"/>
      <c r="IV23" s="246"/>
      <c r="IW23" s="246"/>
    </row>
    <row r="24" spans="1:257" s="247" customFormat="1" ht="57.75" customHeight="1">
      <c r="A24" s="362"/>
      <c r="B24" s="360"/>
      <c r="C24" s="360"/>
      <c r="D24" s="154" t="s">
        <v>479</v>
      </c>
      <c r="E24" s="360"/>
      <c r="F24" s="360"/>
      <c r="G24" s="410"/>
      <c r="H24" s="412"/>
      <c r="I24" s="151" t="s">
        <v>287</v>
      </c>
      <c r="J24" s="153" t="s">
        <v>294</v>
      </c>
      <c r="K24" s="151" t="str">
        <f>IFERROR(CONCATENATE(INDEX('8- Políticas de Administración '!$B$16:$F$53,MATCH('5- Identificación de Riesgos'!J24,'8- Políticas de Administración '!$C$16:$C$54,0),1)," - ",L24),"")</f>
        <v>Mayor - 4</v>
      </c>
      <c r="L24" s="162">
        <f>IFERROR(VLOOKUP(INDEX('8- Políticas de Administración '!$B$16:$F$63,MATCH('5- Identificación de Riesgos'!J24,'8- Políticas de Administración '!$C$16:$C$64,0),1),'8- Políticas de Administración '!$B$16:$F$64,5,FALSE),"")</f>
        <v>4</v>
      </c>
      <c r="M24" s="404"/>
      <c r="N24" s="404"/>
      <c r="O24" s="360"/>
      <c r="P24" s="250"/>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46"/>
      <c r="EO24" s="246"/>
      <c r="EP24" s="246"/>
      <c r="EQ24" s="246"/>
      <c r="ER24" s="246"/>
      <c r="ES24" s="246"/>
      <c r="ET24" s="246"/>
      <c r="EU24" s="246"/>
      <c r="EV24" s="246"/>
      <c r="EW24" s="246"/>
      <c r="EX24" s="246"/>
      <c r="EY24" s="246"/>
      <c r="EZ24" s="246"/>
      <c r="FA24" s="246"/>
      <c r="FB24" s="246"/>
      <c r="FC24" s="246"/>
      <c r="FD24" s="246"/>
      <c r="FE24" s="246"/>
      <c r="FF24" s="246"/>
      <c r="FG24" s="246"/>
      <c r="FH24" s="246"/>
      <c r="FI24" s="246"/>
      <c r="FJ24" s="246"/>
      <c r="FK24" s="246"/>
      <c r="FL24" s="246"/>
      <c r="FM24" s="246"/>
      <c r="FN24" s="246"/>
      <c r="FO24" s="246"/>
      <c r="FP24" s="246"/>
      <c r="FQ24" s="246"/>
      <c r="FR24" s="246"/>
      <c r="FS24" s="246"/>
      <c r="FT24" s="246"/>
      <c r="FU24" s="246"/>
      <c r="FV24" s="246"/>
      <c r="FW24" s="246"/>
      <c r="FX24" s="246"/>
      <c r="FY24" s="246"/>
      <c r="FZ24" s="246"/>
      <c r="GA24" s="246"/>
      <c r="GB24" s="246"/>
      <c r="GC24" s="246"/>
      <c r="GD24" s="246"/>
      <c r="GE24" s="246"/>
      <c r="GF24" s="246"/>
      <c r="GG24" s="246"/>
      <c r="GH24" s="246"/>
      <c r="GI24" s="246"/>
      <c r="GJ24" s="246"/>
      <c r="GK24" s="246"/>
      <c r="GL24" s="246"/>
      <c r="GM24" s="246"/>
      <c r="GN24" s="246"/>
      <c r="GO24" s="246"/>
      <c r="GP24" s="246"/>
      <c r="GQ24" s="246"/>
      <c r="GR24" s="246"/>
      <c r="GS24" s="246"/>
      <c r="GT24" s="246"/>
      <c r="GU24" s="246"/>
      <c r="GV24" s="246"/>
      <c r="GW24" s="246"/>
      <c r="GX24" s="246"/>
      <c r="GY24" s="246"/>
      <c r="GZ24" s="246"/>
      <c r="HA24" s="246"/>
      <c r="HB24" s="246"/>
      <c r="HC24" s="246"/>
      <c r="HD24" s="246"/>
      <c r="HE24" s="246"/>
      <c r="HF24" s="246"/>
      <c r="HG24" s="246"/>
      <c r="HH24" s="246"/>
      <c r="HI24" s="246"/>
      <c r="HJ24" s="246"/>
      <c r="HK24" s="246"/>
      <c r="HL24" s="246"/>
      <c r="HM24" s="246"/>
      <c r="HN24" s="246"/>
      <c r="HO24" s="246"/>
      <c r="HP24" s="246"/>
      <c r="HQ24" s="246"/>
      <c r="HR24" s="246"/>
      <c r="HS24" s="246"/>
      <c r="HT24" s="246"/>
      <c r="HU24" s="246"/>
      <c r="HV24" s="246"/>
      <c r="HW24" s="246"/>
      <c r="HX24" s="246"/>
      <c r="HY24" s="246"/>
      <c r="HZ24" s="246"/>
      <c r="IA24" s="246"/>
      <c r="IB24" s="246"/>
      <c r="IC24" s="246"/>
      <c r="ID24" s="246"/>
      <c r="IE24" s="246"/>
      <c r="IF24" s="246"/>
      <c r="IG24" s="246"/>
      <c r="IH24" s="246"/>
      <c r="II24" s="246"/>
      <c r="IJ24" s="246"/>
      <c r="IK24" s="246"/>
      <c r="IL24" s="246"/>
      <c r="IM24" s="246"/>
      <c r="IN24" s="246"/>
      <c r="IO24" s="246"/>
      <c r="IP24" s="246"/>
      <c r="IQ24" s="246"/>
      <c r="IR24" s="246"/>
      <c r="IS24" s="246"/>
      <c r="IT24" s="246"/>
      <c r="IU24" s="246"/>
      <c r="IV24" s="246"/>
      <c r="IW24" s="246"/>
    </row>
    <row r="25" spans="1:257" s="247" customFormat="1" ht="57" customHeight="1">
      <c r="A25" s="362"/>
      <c r="B25" s="360"/>
      <c r="C25" s="360"/>
      <c r="D25" s="154" t="s">
        <v>480</v>
      </c>
      <c r="E25" s="360"/>
      <c r="F25" s="360"/>
      <c r="G25" s="410"/>
      <c r="H25" s="412"/>
      <c r="I25" s="151"/>
      <c r="J25" s="153"/>
      <c r="K25" s="151" t="str">
        <f>IFERROR(CONCATENATE(INDEX('8- Políticas de Administración '!$B$16:$F$53,MATCH('5- Identificación de Riesgos'!J25,'8- Políticas de Administración '!$C$16:$C$54,0),1)," - ",L25),"")</f>
        <v/>
      </c>
      <c r="L25" s="162" t="str">
        <f>IFERROR(VLOOKUP(INDEX('8- Políticas de Administración '!$B$16:$F$63,MATCH('5- Identificación de Riesgos'!J25,'8- Políticas de Administración '!$C$16:$C$64,0),1),'8- Políticas de Administración '!$B$16:$F$64,5,FALSE),"")</f>
        <v/>
      </c>
      <c r="M25" s="404"/>
      <c r="N25" s="404"/>
      <c r="O25" s="360"/>
      <c r="P25" s="250"/>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M25" s="246"/>
      <c r="AN25" s="246"/>
      <c r="AO25" s="246"/>
      <c r="AP25" s="246"/>
      <c r="AQ25" s="246"/>
      <c r="AR25" s="246"/>
      <c r="AS25" s="246"/>
      <c r="AT25" s="246"/>
      <c r="AU25" s="246"/>
      <c r="AV25" s="246"/>
      <c r="AW25" s="246"/>
      <c r="AX25" s="246"/>
      <c r="AY25" s="246"/>
      <c r="AZ25" s="246"/>
      <c r="BA25" s="246"/>
      <c r="BB25" s="246"/>
      <c r="BC25" s="246"/>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46"/>
      <c r="HA25" s="246"/>
      <c r="HB25" s="246"/>
      <c r="HC25" s="246"/>
      <c r="HD25" s="246"/>
      <c r="HE25" s="246"/>
      <c r="HF25" s="246"/>
      <c r="HG25" s="246"/>
      <c r="HH25" s="246"/>
      <c r="HI25" s="246"/>
      <c r="HJ25" s="246"/>
      <c r="HK25" s="246"/>
      <c r="HL25" s="246"/>
      <c r="HM25" s="246"/>
      <c r="HN25" s="246"/>
      <c r="HO25" s="246"/>
      <c r="HP25" s="246"/>
      <c r="HQ25" s="246"/>
      <c r="HR25" s="246"/>
      <c r="HS25" s="246"/>
      <c r="HT25" s="246"/>
      <c r="HU25" s="246"/>
      <c r="HV25" s="246"/>
      <c r="HW25" s="246"/>
      <c r="HX25" s="246"/>
      <c r="HY25" s="246"/>
      <c r="HZ25" s="246"/>
      <c r="IA25" s="246"/>
      <c r="IB25" s="246"/>
      <c r="IC25" s="246"/>
      <c r="ID25" s="246"/>
      <c r="IE25" s="246"/>
      <c r="IF25" s="246"/>
      <c r="IG25" s="246"/>
      <c r="IH25" s="246"/>
      <c r="II25" s="246"/>
      <c r="IJ25" s="246"/>
      <c r="IK25" s="246"/>
      <c r="IL25" s="246"/>
      <c r="IM25" s="246"/>
      <c r="IN25" s="246"/>
      <c r="IO25" s="246"/>
      <c r="IP25" s="246"/>
      <c r="IQ25" s="246"/>
      <c r="IR25" s="246"/>
      <c r="IS25" s="246"/>
      <c r="IT25" s="246"/>
      <c r="IU25" s="246"/>
      <c r="IV25" s="246"/>
      <c r="IW25" s="246"/>
    </row>
    <row r="26" spans="1:257" s="247" customFormat="1" ht="33.75" customHeight="1">
      <c r="A26" s="362"/>
      <c r="B26" s="360"/>
      <c r="C26" s="360"/>
      <c r="D26" s="154" t="s">
        <v>501</v>
      </c>
      <c r="E26" s="360"/>
      <c r="F26" s="360"/>
      <c r="G26" s="410"/>
      <c r="H26" s="412"/>
      <c r="I26" s="151"/>
      <c r="J26" s="153"/>
      <c r="K26" s="151" t="str">
        <f>IFERROR(CONCATENATE(INDEX('[3]8- Políticas de Administración '!$B$16:$F$53,MATCH('[3]5- Identificación de Riesgos'!J33,'[3]8- Políticas de Administración '!$C$16:$C$54,0),1)," - ",L26),"")</f>
        <v/>
      </c>
      <c r="L26" s="162" t="str">
        <f>IFERROR(VLOOKUP(INDEX('[3]8- Políticas de Administración '!$B$16:$F$63,MATCH('[3]5- Identificación de Riesgos'!J33,'[3]8- Políticas de Administración '!$C$16:$C$64,0),1),'[3]8- Políticas de Administración '!$B$16:$F$64,5,FALSE),"")</f>
        <v/>
      </c>
      <c r="M26" s="404"/>
      <c r="N26" s="404"/>
      <c r="O26" s="360"/>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6"/>
      <c r="AM26" s="246"/>
      <c r="AN26" s="246"/>
      <c r="AO26" s="246"/>
      <c r="AP26" s="246"/>
      <c r="AQ26" s="246"/>
      <c r="AR26" s="246"/>
      <c r="AS26" s="246"/>
      <c r="AT26" s="246"/>
      <c r="AU26" s="246"/>
      <c r="AV26" s="246"/>
      <c r="AW26" s="246"/>
      <c r="AX26" s="246"/>
      <c r="AY26" s="246"/>
      <c r="AZ26" s="246"/>
      <c r="BA26" s="246"/>
      <c r="BB26" s="246"/>
      <c r="BC26" s="246"/>
      <c r="BD26" s="246"/>
      <c r="BE26" s="246"/>
      <c r="BF26" s="246"/>
      <c r="BG26" s="246"/>
      <c r="BH26" s="246"/>
      <c r="BI26" s="246"/>
      <c r="BJ26" s="246"/>
      <c r="BK26" s="246"/>
      <c r="BL26" s="246"/>
      <c r="BM26" s="246"/>
      <c r="BN26" s="246"/>
      <c r="BO26" s="246"/>
      <c r="BP26" s="246"/>
      <c r="BQ26" s="246"/>
      <c r="BR26" s="246"/>
      <c r="BS26" s="246"/>
      <c r="BT26" s="246"/>
      <c r="BU26" s="246"/>
      <c r="BV26" s="246"/>
      <c r="BW26" s="246"/>
      <c r="BX26" s="246"/>
      <c r="BY26" s="246"/>
      <c r="BZ26" s="246"/>
      <c r="CA26" s="246"/>
      <c r="CB26" s="246"/>
      <c r="CC26" s="246"/>
      <c r="CD26" s="246"/>
      <c r="CE26" s="246"/>
      <c r="CF26" s="246"/>
      <c r="CG26" s="246"/>
      <c r="CH26" s="246"/>
      <c r="CI26" s="246"/>
      <c r="CJ26" s="246"/>
      <c r="CK26" s="246"/>
      <c r="CL26" s="246"/>
      <c r="CM26" s="246"/>
      <c r="CN26" s="246"/>
      <c r="CO26" s="246"/>
      <c r="CP26" s="246"/>
      <c r="CQ26" s="246"/>
      <c r="CR26" s="246"/>
      <c r="CS26" s="246"/>
      <c r="CT26" s="246"/>
      <c r="CU26" s="246"/>
      <c r="CV26" s="246"/>
      <c r="CW26" s="246"/>
      <c r="CX26" s="246"/>
      <c r="CY26" s="246"/>
      <c r="CZ26" s="246"/>
      <c r="DA26" s="246"/>
      <c r="DB26" s="246"/>
      <c r="DC26" s="246"/>
      <c r="DD26" s="246"/>
      <c r="DE26" s="246"/>
      <c r="DF26" s="246"/>
      <c r="DG26" s="246"/>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46"/>
      <c r="EO26" s="246"/>
      <c r="EP26" s="246"/>
      <c r="EQ26" s="246"/>
      <c r="ER26" s="246"/>
      <c r="ES26" s="246"/>
      <c r="ET26" s="246"/>
      <c r="EU26" s="246"/>
      <c r="EV26" s="246"/>
      <c r="EW26" s="246"/>
      <c r="EX26" s="246"/>
      <c r="EY26" s="246"/>
      <c r="EZ26" s="246"/>
      <c r="FA26" s="246"/>
      <c r="FB26" s="246"/>
      <c r="FC26" s="246"/>
      <c r="FD26" s="246"/>
      <c r="FE26" s="246"/>
      <c r="FF26" s="246"/>
      <c r="FG26" s="246"/>
      <c r="FH26" s="246"/>
      <c r="FI26" s="246"/>
      <c r="FJ26" s="246"/>
      <c r="FK26" s="246"/>
      <c r="FL26" s="246"/>
      <c r="FM26" s="246"/>
      <c r="FN26" s="246"/>
      <c r="FO26" s="246"/>
      <c r="FP26" s="246"/>
      <c r="FQ26" s="246"/>
      <c r="FR26" s="246"/>
      <c r="FS26" s="246"/>
      <c r="FT26" s="246"/>
      <c r="FU26" s="246"/>
      <c r="FV26" s="246"/>
      <c r="FW26" s="246"/>
      <c r="FX26" s="246"/>
      <c r="FY26" s="246"/>
      <c r="FZ26" s="246"/>
      <c r="GA26" s="246"/>
      <c r="GB26" s="246"/>
      <c r="GC26" s="246"/>
      <c r="GD26" s="246"/>
      <c r="GE26" s="246"/>
      <c r="GF26" s="246"/>
      <c r="GG26" s="246"/>
      <c r="GH26" s="246"/>
      <c r="GI26" s="246"/>
      <c r="GJ26" s="246"/>
      <c r="GK26" s="246"/>
      <c r="GL26" s="246"/>
      <c r="GM26" s="246"/>
      <c r="GN26" s="246"/>
      <c r="GO26" s="246"/>
      <c r="GP26" s="246"/>
      <c r="GQ26" s="246"/>
      <c r="GR26" s="246"/>
      <c r="GS26" s="246"/>
      <c r="GT26" s="246"/>
      <c r="GU26" s="246"/>
      <c r="GV26" s="246"/>
      <c r="GW26" s="246"/>
      <c r="GX26" s="246"/>
      <c r="GY26" s="246"/>
      <c r="GZ26" s="246"/>
      <c r="HA26" s="246"/>
      <c r="HB26" s="246"/>
      <c r="HC26" s="246"/>
      <c r="HD26" s="246"/>
      <c r="HE26" s="246"/>
      <c r="HF26" s="246"/>
      <c r="HG26" s="246"/>
      <c r="HH26" s="246"/>
      <c r="HI26" s="246"/>
      <c r="HJ26" s="246"/>
      <c r="HK26" s="246"/>
      <c r="HL26" s="246"/>
      <c r="HM26" s="246"/>
      <c r="HN26" s="246"/>
      <c r="HO26" s="246"/>
      <c r="HP26" s="246"/>
      <c r="HQ26" s="246"/>
      <c r="HR26" s="246"/>
      <c r="HS26" s="246"/>
      <c r="HT26" s="246"/>
      <c r="HU26" s="246"/>
      <c r="HV26" s="246"/>
      <c r="HW26" s="246"/>
      <c r="HX26" s="246"/>
      <c r="HY26" s="246"/>
      <c r="HZ26" s="246"/>
      <c r="IA26" s="246"/>
      <c r="IB26" s="246"/>
      <c r="IC26" s="246"/>
      <c r="ID26" s="246"/>
      <c r="IE26" s="246"/>
      <c r="IF26" s="246"/>
      <c r="IG26" s="246"/>
      <c r="IH26" s="246"/>
      <c r="II26" s="246"/>
      <c r="IJ26" s="246"/>
      <c r="IK26" s="246"/>
      <c r="IL26" s="246"/>
      <c r="IM26" s="246"/>
      <c r="IN26" s="246"/>
      <c r="IO26" s="246"/>
      <c r="IP26" s="246"/>
      <c r="IQ26" s="246"/>
      <c r="IR26" s="246"/>
      <c r="IS26" s="246"/>
      <c r="IT26" s="246"/>
      <c r="IU26" s="246"/>
      <c r="IV26" s="246"/>
      <c r="IW26" s="246"/>
    </row>
    <row r="27" spans="1:257" s="247" customFormat="1" ht="33.75" customHeight="1">
      <c r="A27" s="362"/>
      <c r="B27" s="360"/>
      <c r="C27" s="360"/>
      <c r="D27" s="155" t="s">
        <v>460</v>
      </c>
      <c r="E27" s="360"/>
      <c r="F27" s="360"/>
      <c r="G27" s="410"/>
      <c r="H27" s="413"/>
      <c r="I27" s="151"/>
      <c r="J27" s="153"/>
      <c r="K27" s="151" t="str">
        <f>IFERROR(CONCATENATE(INDEX('[3]8- Políticas de Administración '!$B$16:$F$53,MATCH('[3]5- Identificación de Riesgos'!J34,'[3]8- Políticas de Administración '!$C$16:$C$54,0),1)," - ",L27),"")</f>
        <v/>
      </c>
      <c r="L27" s="162" t="str">
        <f>IFERROR(VLOOKUP(INDEX('[3]8- Políticas de Administración '!$B$16:$F$63,MATCH('[3]5- Identificación de Riesgos'!J34,'[3]8- Políticas de Administración '!$C$16:$C$64,0),1),'[3]8- Políticas de Administración '!$B$16:$F$64,5,FALSE),"")</f>
        <v/>
      </c>
      <c r="M27" s="405"/>
      <c r="N27" s="405"/>
      <c r="O27" s="360"/>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CQ27" s="246"/>
      <c r="CR27" s="246"/>
      <c r="CS27" s="246"/>
      <c r="CT27" s="246"/>
      <c r="CU27" s="246"/>
      <c r="CV27" s="246"/>
      <c r="CW27" s="246"/>
      <c r="CX27" s="246"/>
      <c r="CY27" s="246"/>
      <c r="CZ27" s="246"/>
      <c r="DA27" s="246"/>
      <c r="DB27" s="246"/>
      <c r="DC27" s="246"/>
      <c r="DD27" s="246"/>
      <c r="DE27" s="246"/>
      <c r="DF27" s="246"/>
      <c r="DG27" s="246"/>
      <c r="DH27" s="246"/>
      <c r="DI27" s="246"/>
      <c r="DJ27" s="246"/>
      <c r="DK27" s="246"/>
      <c r="DL27" s="246"/>
      <c r="DM27" s="246"/>
      <c r="DN27" s="246"/>
      <c r="DO27" s="246"/>
      <c r="DP27" s="246"/>
      <c r="DQ27" s="246"/>
      <c r="DR27" s="246"/>
      <c r="DS27" s="246"/>
      <c r="DT27" s="246"/>
      <c r="DU27" s="246"/>
      <c r="DV27" s="246"/>
      <c r="DW27" s="246"/>
      <c r="DX27" s="246"/>
      <c r="DY27" s="246"/>
      <c r="DZ27" s="246"/>
      <c r="EA27" s="246"/>
      <c r="EB27" s="246"/>
      <c r="EC27" s="246"/>
      <c r="ED27" s="246"/>
      <c r="EE27" s="246"/>
      <c r="EF27" s="246"/>
      <c r="EG27" s="246"/>
      <c r="EH27" s="246"/>
      <c r="EI27" s="246"/>
      <c r="EJ27" s="246"/>
      <c r="EK27" s="246"/>
      <c r="EL27" s="246"/>
      <c r="EM27" s="246"/>
      <c r="EN27" s="246"/>
      <c r="EO27" s="246"/>
      <c r="EP27" s="246"/>
      <c r="EQ27" s="246"/>
      <c r="ER27" s="246"/>
      <c r="ES27" s="246"/>
      <c r="ET27" s="246"/>
      <c r="EU27" s="246"/>
      <c r="EV27" s="246"/>
      <c r="EW27" s="246"/>
      <c r="EX27" s="246"/>
      <c r="EY27" s="246"/>
      <c r="EZ27" s="246"/>
      <c r="FA27" s="246"/>
      <c r="FB27" s="246"/>
      <c r="FC27" s="246"/>
      <c r="FD27" s="246"/>
      <c r="FE27" s="246"/>
      <c r="FF27" s="246"/>
      <c r="FG27" s="246"/>
      <c r="FH27" s="246"/>
      <c r="FI27" s="246"/>
      <c r="FJ27" s="246"/>
      <c r="FK27" s="246"/>
      <c r="FL27" s="246"/>
      <c r="FM27" s="246"/>
      <c r="FN27" s="246"/>
      <c r="FO27" s="246"/>
      <c r="FP27" s="246"/>
      <c r="FQ27" s="246"/>
      <c r="FR27" s="246"/>
      <c r="FS27" s="246"/>
      <c r="FT27" s="246"/>
      <c r="FU27" s="246"/>
      <c r="FV27" s="246"/>
      <c r="FW27" s="246"/>
      <c r="FX27" s="246"/>
      <c r="FY27" s="246"/>
      <c r="FZ27" s="246"/>
      <c r="GA27" s="246"/>
      <c r="GB27" s="246"/>
      <c r="GC27" s="246"/>
      <c r="GD27" s="246"/>
      <c r="GE27" s="246"/>
      <c r="GF27" s="246"/>
      <c r="GG27" s="246"/>
      <c r="GH27" s="246"/>
      <c r="GI27" s="246"/>
      <c r="GJ27" s="246"/>
      <c r="GK27" s="246"/>
      <c r="GL27" s="246"/>
      <c r="GM27" s="246"/>
      <c r="GN27" s="246"/>
      <c r="GO27" s="246"/>
      <c r="GP27" s="246"/>
      <c r="GQ27" s="246"/>
      <c r="GR27" s="246"/>
      <c r="GS27" s="246"/>
      <c r="GT27" s="246"/>
      <c r="GU27" s="246"/>
      <c r="GV27" s="246"/>
      <c r="GW27" s="246"/>
      <c r="GX27" s="246"/>
      <c r="GY27" s="246"/>
      <c r="GZ27" s="246"/>
      <c r="HA27" s="246"/>
      <c r="HB27" s="246"/>
      <c r="HC27" s="246"/>
      <c r="HD27" s="246"/>
      <c r="HE27" s="246"/>
      <c r="HF27" s="246"/>
      <c r="HG27" s="246"/>
      <c r="HH27" s="246"/>
      <c r="HI27" s="246"/>
      <c r="HJ27" s="246"/>
      <c r="HK27" s="246"/>
      <c r="HL27" s="246"/>
      <c r="HM27" s="246"/>
      <c r="HN27" s="246"/>
      <c r="HO27" s="246"/>
      <c r="HP27" s="246"/>
      <c r="HQ27" s="246"/>
      <c r="HR27" s="246"/>
      <c r="HS27" s="246"/>
      <c r="HT27" s="246"/>
      <c r="HU27" s="246"/>
      <c r="HV27" s="246"/>
      <c r="HW27" s="246"/>
      <c r="HX27" s="246"/>
      <c r="HY27" s="246"/>
      <c r="HZ27" s="246"/>
      <c r="IA27" s="246"/>
      <c r="IB27" s="246"/>
      <c r="IC27" s="246"/>
      <c r="ID27" s="246"/>
      <c r="IE27" s="246"/>
      <c r="IF27" s="246"/>
      <c r="IG27" s="246"/>
      <c r="IH27" s="246"/>
      <c r="II27" s="246"/>
      <c r="IJ27" s="246"/>
      <c r="IK27" s="246"/>
      <c r="IL27" s="246"/>
      <c r="IM27" s="246"/>
      <c r="IN27" s="246"/>
      <c r="IO27" s="246"/>
      <c r="IP27" s="246"/>
      <c r="IQ27" s="246"/>
      <c r="IR27" s="246"/>
      <c r="IS27" s="246"/>
      <c r="IT27" s="246"/>
      <c r="IU27" s="246"/>
      <c r="IV27" s="246"/>
      <c r="IW27" s="246"/>
    </row>
    <row r="28" spans="1:257" s="247" customFormat="1" ht="62.25" customHeight="1">
      <c r="A28" s="362">
        <v>5</v>
      </c>
      <c r="B28" s="360" t="s">
        <v>461</v>
      </c>
      <c r="C28" s="360" t="s">
        <v>462</v>
      </c>
      <c r="D28" s="244" t="s">
        <v>463</v>
      </c>
      <c r="E28" s="360">
        <v>3</v>
      </c>
      <c r="F28" s="360">
        <v>0</v>
      </c>
      <c r="G28" s="410">
        <f t="shared" ref="G28" si="0">F28/E28</f>
        <v>0</v>
      </c>
      <c r="H28" s="411"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51" t="s">
        <v>287</v>
      </c>
      <c r="J28" s="153" t="s">
        <v>294</v>
      </c>
      <c r="K28" s="151" t="str">
        <f>IFERROR(CONCATENATE(INDEX('8- Políticas de Administración '!$B$16:$F$53,MATCH('5- Identificación de Riesgos'!J28,'8- Políticas de Administración '!$C$16:$C$54,0),1)," - ",L28),"")</f>
        <v>Mayor - 2</v>
      </c>
      <c r="L28" s="162">
        <f>IFERROR(VLOOKUP(INDEX('[3]8- Políticas de Administración '!$B$16:$F$63,MATCH('[3]5- Identificación de Riesgos'!J40,'[3]8- Políticas de Administración '!$C$16:$C$64,0),1),'[3]8- Políticas de Administración '!$B$16:$F$64,5,FALSE),"")</f>
        <v>2</v>
      </c>
      <c r="M28" s="403" t="str">
        <f>IFERROR(CONCATENATE(INDEX('8- Políticas de Administración '!$B$16:$F$53,MATCH(ROUND(AVERAGE(L28:L32),0),'8- Políticas de Administración '!$F$16:$F$53,0),1)," - ",ROUND(AVERAGE(L28:L32),0)),"")</f>
        <v>Moderado - 3</v>
      </c>
      <c r="N28" s="403" t="str">
        <f>IFERROR(CONCATENATE(VLOOKUP((LEFT(H28,LEN(H28)-4)&amp;LEFT(M28,LEN(M28)-4)),'9- Matriz de Calor '!$D$18:$E$42,2,0)," - ",RIGHT(H28,1)*RIGHT(M28,1)),"")</f>
        <v>Moderado - 3</v>
      </c>
      <c r="O28" s="360">
        <f>RIGHT(H28,1)*RIGHT(M28,1)</f>
        <v>3</v>
      </c>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246"/>
      <c r="AX28" s="246"/>
      <c r="AY28" s="246"/>
      <c r="AZ28" s="246"/>
      <c r="BA28" s="246"/>
      <c r="BB28" s="246"/>
      <c r="BC28" s="246"/>
      <c r="BD28" s="246"/>
      <c r="BE28" s="246"/>
      <c r="BF28" s="246"/>
      <c r="BG28" s="246"/>
      <c r="BH28" s="246"/>
      <c r="BI28" s="246"/>
      <c r="BJ28" s="246"/>
      <c r="BK28" s="246"/>
      <c r="BL28" s="246"/>
      <c r="BM28" s="246"/>
      <c r="BN28" s="246"/>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CQ28" s="246"/>
      <c r="CR28" s="246"/>
      <c r="CS28" s="246"/>
      <c r="CT28" s="246"/>
      <c r="CU28" s="246"/>
      <c r="CV28" s="246"/>
      <c r="CW28" s="246"/>
      <c r="CX28" s="246"/>
      <c r="CY28" s="246"/>
      <c r="CZ28" s="246"/>
      <c r="DA28" s="246"/>
      <c r="DB28" s="246"/>
      <c r="DC28" s="246"/>
      <c r="DD28" s="246"/>
      <c r="DE28" s="246"/>
      <c r="DF28" s="246"/>
      <c r="DG28" s="246"/>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46"/>
      <c r="EO28" s="246"/>
      <c r="EP28" s="246"/>
      <c r="EQ28" s="246"/>
      <c r="ER28" s="246"/>
      <c r="ES28" s="246"/>
      <c r="ET28" s="246"/>
      <c r="EU28" s="246"/>
      <c r="EV28" s="246"/>
      <c r="EW28" s="246"/>
      <c r="EX28" s="246"/>
      <c r="EY28" s="246"/>
      <c r="EZ28" s="246"/>
      <c r="FA28" s="246"/>
      <c r="FB28" s="246"/>
      <c r="FC28" s="246"/>
      <c r="FD28" s="246"/>
      <c r="FE28" s="246"/>
      <c r="FF28" s="246"/>
      <c r="FG28" s="246"/>
      <c r="FH28" s="246"/>
      <c r="FI28" s="246"/>
      <c r="FJ28" s="246"/>
      <c r="FK28" s="246"/>
      <c r="FL28" s="246"/>
      <c r="FM28" s="246"/>
      <c r="FN28" s="246"/>
      <c r="FO28" s="246"/>
      <c r="FP28" s="246"/>
      <c r="FQ28" s="246"/>
      <c r="FR28" s="246"/>
      <c r="FS28" s="246"/>
      <c r="FT28" s="246"/>
      <c r="FU28" s="246"/>
      <c r="FV28" s="246"/>
      <c r="FW28" s="246"/>
      <c r="FX28" s="246"/>
      <c r="FY28" s="246"/>
      <c r="FZ28" s="246"/>
      <c r="GA28" s="246"/>
      <c r="GB28" s="246"/>
      <c r="GC28" s="246"/>
      <c r="GD28" s="246"/>
      <c r="GE28" s="246"/>
      <c r="GF28" s="246"/>
      <c r="GG28" s="246"/>
      <c r="GH28" s="246"/>
      <c r="GI28" s="246"/>
      <c r="GJ28" s="246"/>
      <c r="GK28" s="246"/>
      <c r="GL28" s="246"/>
      <c r="GM28" s="246"/>
      <c r="GN28" s="246"/>
      <c r="GO28" s="246"/>
      <c r="GP28" s="246"/>
      <c r="GQ28" s="246"/>
      <c r="GR28" s="246"/>
      <c r="GS28" s="246"/>
      <c r="GT28" s="246"/>
      <c r="GU28" s="246"/>
      <c r="GV28" s="246"/>
      <c r="GW28" s="246"/>
      <c r="GX28" s="246"/>
      <c r="GY28" s="246"/>
      <c r="GZ28" s="246"/>
      <c r="HA28" s="246"/>
      <c r="HB28" s="246"/>
      <c r="HC28" s="246"/>
      <c r="HD28" s="246"/>
      <c r="HE28" s="246"/>
      <c r="HF28" s="246"/>
      <c r="HG28" s="246"/>
      <c r="HH28" s="246"/>
      <c r="HI28" s="246"/>
      <c r="HJ28" s="246"/>
      <c r="HK28" s="246"/>
      <c r="HL28" s="246"/>
      <c r="HM28" s="246"/>
      <c r="HN28" s="246"/>
      <c r="HO28" s="246"/>
      <c r="HP28" s="246"/>
      <c r="HQ28" s="246"/>
      <c r="HR28" s="246"/>
      <c r="HS28" s="246"/>
      <c r="HT28" s="246"/>
      <c r="HU28" s="246"/>
      <c r="HV28" s="246"/>
      <c r="HW28" s="246"/>
      <c r="HX28" s="246"/>
      <c r="HY28" s="246"/>
      <c r="HZ28" s="246"/>
      <c r="IA28" s="246"/>
      <c r="IB28" s="246"/>
      <c r="IC28" s="246"/>
      <c r="ID28" s="246"/>
      <c r="IE28" s="246"/>
      <c r="IF28" s="246"/>
      <c r="IG28" s="246"/>
      <c r="IH28" s="246"/>
      <c r="II28" s="246"/>
      <c r="IJ28" s="246"/>
      <c r="IK28" s="246"/>
      <c r="IL28" s="246"/>
      <c r="IM28" s="246"/>
      <c r="IN28" s="246"/>
      <c r="IO28" s="246"/>
      <c r="IP28" s="246"/>
      <c r="IQ28" s="246"/>
      <c r="IR28" s="246"/>
      <c r="IS28" s="246"/>
      <c r="IT28" s="246"/>
      <c r="IU28" s="246"/>
      <c r="IV28" s="246"/>
      <c r="IW28" s="246"/>
    </row>
    <row r="29" spans="1:257" s="247" customFormat="1" ht="48.75" customHeight="1">
      <c r="A29" s="362"/>
      <c r="B29" s="360"/>
      <c r="C29" s="360"/>
      <c r="D29" s="244" t="s">
        <v>464</v>
      </c>
      <c r="E29" s="360"/>
      <c r="F29" s="360"/>
      <c r="G29" s="410"/>
      <c r="H29" s="412"/>
      <c r="I29" s="151"/>
      <c r="J29" s="153"/>
      <c r="K29" s="151" t="str">
        <f>IFERROR(CONCATENATE(INDEX('[3]8- Políticas de Administración '!$B$16:$F$53,MATCH('[3]5- Identificación de Riesgos'!J41,'[3]8- Políticas de Administración '!$C$16:$C$54,0),1)," - ",L29),"")</f>
        <v/>
      </c>
      <c r="L29" s="162" t="str">
        <f>IFERROR(VLOOKUP(INDEX('[3]8- Políticas de Administración '!$B$16:$F$63,MATCH('[3]5- Identificación de Riesgos'!J41,'[3]8- Políticas de Administración '!$C$16:$C$64,0),1),'[3]8- Políticas de Administración '!$B$16:$F$64,5,FALSE),"")</f>
        <v/>
      </c>
      <c r="M29" s="404"/>
      <c r="N29" s="404"/>
      <c r="O29" s="360"/>
      <c r="P29" s="246"/>
      <c r="Q29" s="246"/>
      <c r="R29" s="246"/>
      <c r="S29" s="246"/>
      <c r="T29" s="246"/>
      <c r="U29" s="246"/>
      <c r="V29" s="246"/>
      <c r="W29" s="246"/>
      <c r="X29" s="246"/>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c r="AW29" s="246"/>
      <c r="AX29" s="246"/>
      <c r="AY29" s="246"/>
      <c r="AZ29" s="246"/>
      <c r="BA29" s="246"/>
      <c r="BB29" s="246"/>
      <c r="BC29" s="246"/>
      <c r="BD29" s="246"/>
      <c r="BE29" s="246"/>
      <c r="BF29" s="246"/>
      <c r="BG29" s="246"/>
      <c r="BH29" s="246"/>
      <c r="BI29" s="246"/>
      <c r="BJ29" s="246"/>
      <c r="BK29" s="246"/>
      <c r="BL29" s="246"/>
      <c r="BM29" s="246"/>
      <c r="BN29" s="246"/>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CQ29" s="246"/>
      <c r="CR29" s="246"/>
      <c r="CS29" s="246"/>
      <c r="CT29" s="246"/>
      <c r="CU29" s="246"/>
      <c r="CV29" s="246"/>
      <c r="CW29" s="246"/>
      <c r="CX29" s="246"/>
      <c r="CY29" s="246"/>
      <c r="CZ29" s="246"/>
      <c r="DA29" s="246"/>
      <c r="DB29" s="246"/>
      <c r="DC29" s="246"/>
      <c r="DD29" s="246"/>
      <c r="DE29" s="246"/>
      <c r="DF29" s="246"/>
      <c r="DG29" s="246"/>
      <c r="DH29" s="246"/>
      <c r="DI29" s="246"/>
      <c r="DJ29" s="246"/>
      <c r="DK29" s="246"/>
      <c r="DL29" s="246"/>
      <c r="DM29" s="246"/>
      <c r="DN29" s="246"/>
      <c r="DO29" s="246"/>
      <c r="DP29" s="246"/>
      <c r="DQ29" s="246"/>
      <c r="DR29" s="246"/>
      <c r="DS29" s="246"/>
      <c r="DT29" s="246"/>
      <c r="DU29" s="246"/>
      <c r="DV29" s="246"/>
      <c r="DW29" s="246"/>
      <c r="DX29" s="246"/>
      <c r="DY29" s="246"/>
      <c r="DZ29" s="246"/>
      <c r="EA29" s="246"/>
      <c r="EB29" s="246"/>
      <c r="EC29" s="246"/>
      <c r="ED29" s="246"/>
      <c r="EE29" s="246"/>
      <c r="EF29" s="246"/>
      <c r="EG29" s="246"/>
      <c r="EH29" s="246"/>
      <c r="EI29" s="246"/>
      <c r="EJ29" s="246"/>
      <c r="EK29" s="246"/>
      <c r="EL29" s="246"/>
      <c r="EM29" s="246"/>
      <c r="EN29" s="246"/>
      <c r="EO29" s="246"/>
      <c r="EP29" s="246"/>
      <c r="EQ29" s="246"/>
      <c r="ER29" s="246"/>
      <c r="ES29" s="246"/>
      <c r="ET29" s="246"/>
      <c r="EU29" s="246"/>
      <c r="EV29" s="246"/>
      <c r="EW29" s="246"/>
      <c r="EX29" s="246"/>
      <c r="EY29" s="246"/>
      <c r="EZ29" s="246"/>
      <c r="FA29" s="246"/>
      <c r="FB29" s="246"/>
      <c r="FC29" s="246"/>
      <c r="FD29" s="246"/>
      <c r="FE29" s="246"/>
      <c r="FF29" s="246"/>
      <c r="FG29" s="246"/>
      <c r="FH29" s="246"/>
      <c r="FI29" s="246"/>
      <c r="FJ29" s="246"/>
      <c r="FK29" s="246"/>
      <c r="FL29" s="246"/>
      <c r="FM29" s="246"/>
      <c r="FN29" s="246"/>
      <c r="FO29" s="246"/>
      <c r="FP29" s="246"/>
      <c r="FQ29" s="246"/>
      <c r="FR29" s="246"/>
      <c r="FS29" s="246"/>
      <c r="FT29" s="246"/>
      <c r="FU29" s="246"/>
      <c r="FV29" s="246"/>
      <c r="FW29" s="246"/>
      <c r="FX29" s="246"/>
      <c r="FY29" s="246"/>
      <c r="FZ29" s="246"/>
      <c r="GA29" s="246"/>
      <c r="GB29" s="246"/>
      <c r="GC29" s="246"/>
      <c r="GD29" s="246"/>
      <c r="GE29" s="246"/>
      <c r="GF29" s="246"/>
      <c r="GG29" s="246"/>
      <c r="GH29" s="246"/>
      <c r="GI29" s="246"/>
      <c r="GJ29" s="246"/>
      <c r="GK29" s="246"/>
      <c r="GL29" s="246"/>
      <c r="GM29" s="246"/>
      <c r="GN29" s="246"/>
      <c r="GO29" s="246"/>
      <c r="GP29" s="246"/>
      <c r="GQ29" s="246"/>
      <c r="GR29" s="246"/>
      <c r="GS29" s="246"/>
      <c r="GT29" s="246"/>
      <c r="GU29" s="246"/>
      <c r="GV29" s="246"/>
      <c r="GW29" s="246"/>
      <c r="GX29" s="246"/>
      <c r="GY29" s="246"/>
      <c r="GZ29" s="246"/>
      <c r="HA29" s="246"/>
      <c r="HB29" s="246"/>
      <c r="HC29" s="246"/>
      <c r="HD29" s="246"/>
      <c r="HE29" s="246"/>
      <c r="HF29" s="246"/>
      <c r="HG29" s="246"/>
      <c r="HH29" s="246"/>
      <c r="HI29" s="246"/>
      <c r="HJ29" s="246"/>
      <c r="HK29" s="246"/>
      <c r="HL29" s="246"/>
      <c r="HM29" s="246"/>
      <c r="HN29" s="246"/>
      <c r="HO29" s="246"/>
      <c r="HP29" s="246"/>
      <c r="HQ29" s="246"/>
      <c r="HR29" s="246"/>
      <c r="HS29" s="246"/>
      <c r="HT29" s="246"/>
      <c r="HU29" s="246"/>
      <c r="HV29" s="246"/>
      <c r="HW29" s="246"/>
      <c r="HX29" s="246"/>
      <c r="HY29" s="246"/>
      <c r="HZ29" s="246"/>
      <c r="IA29" s="246"/>
      <c r="IB29" s="246"/>
      <c r="IC29" s="246"/>
      <c r="ID29" s="246"/>
      <c r="IE29" s="246"/>
      <c r="IF29" s="246"/>
      <c r="IG29" s="246"/>
      <c r="IH29" s="246"/>
      <c r="II29" s="246"/>
      <c r="IJ29" s="246"/>
      <c r="IK29" s="246"/>
      <c r="IL29" s="246"/>
      <c r="IM29" s="246"/>
      <c r="IN29" s="246"/>
      <c r="IO29" s="246"/>
      <c r="IP29" s="246"/>
      <c r="IQ29" s="246"/>
      <c r="IR29" s="246"/>
      <c r="IS29" s="246"/>
      <c r="IT29" s="246"/>
      <c r="IU29" s="246"/>
      <c r="IV29" s="246"/>
      <c r="IW29" s="246"/>
    </row>
    <row r="30" spans="1:257" s="247" customFormat="1" ht="93" customHeight="1">
      <c r="A30" s="362"/>
      <c r="B30" s="360"/>
      <c r="C30" s="360"/>
      <c r="D30" s="244" t="s">
        <v>465</v>
      </c>
      <c r="E30" s="360"/>
      <c r="F30" s="360"/>
      <c r="G30" s="410"/>
      <c r="H30" s="413"/>
      <c r="I30" s="151"/>
      <c r="J30" s="153"/>
      <c r="K30" s="151"/>
      <c r="L30" s="162">
        <f>IFERROR(VLOOKUP(INDEX('[3]8- Políticas de Administración '!$B$16:$F$63,MATCH('[3]5- Identificación de Riesgos'!J42,'[3]8- Políticas de Administración '!$C$16:$C$64,0),1),'[3]8- Políticas de Administración '!$B$16:$F$64,5,FALSE),"")</f>
        <v>2</v>
      </c>
      <c r="M30" s="405"/>
      <c r="N30" s="405"/>
      <c r="O30" s="360"/>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246"/>
      <c r="EU30" s="246"/>
      <c r="EV30" s="246"/>
      <c r="EW30" s="246"/>
      <c r="EX30" s="246"/>
      <c r="EY30" s="246"/>
      <c r="EZ30" s="246"/>
      <c r="FA30" s="246"/>
      <c r="FB30" s="246"/>
      <c r="FC30" s="246"/>
      <c r="FD30" s="246"/>
      <c r="FE30" s="246"/>
      <c r="FF30" s="246"/>
      <c r="FG30" s="246"/>
      <c r="FH30" s="246"/>
      <c r="FI30" s="246"/>
      <c r="FJ30" s="246"/>
      <c r="FK30" s="246"/>
      <c r="FL30" s="246"/>
      <c r="FM30" s="246"/>
      <c r="FN30" s="246"/>
      <c r="FO30" s="246"/>
      <c r="FP30" s="246"/>
      <c r="FQ30" s="246"/>
      <c r="FR30" s="246"/>
      <c r="FS30" s="246"/>
      <c r="FT30" s="246"/>
      <c r="FU30" s="246"/>
      <c r="FV30" s="246"/>
      <c r="FW30" s="246"/>
      <c r="FX30" s="246"/>
      <c r="FY30" s="246"/>
      <c r="FZ30" s="246"/>
      <c r="GA30" s="246"/>
      <c r="GB30" s="246"/>
      <c r="GC30" s="246"/>
      <c r="GD30" s="246"/>
      <c r="GE30" s="246"/>
      <c r="GF30" s="246"/>
      <c r="GG30" s="246"/>
      <c r="GH30" s="246"/>
      <c r="GI30" s="246"/>
      <c r="GJ30" s="246"/>
      <c r="GK30" s="246"/>
      <c r="GL30" s="246"/>
      <c r="GM30" s="246"/>
      <c r="GN30" s="246"/>
      <c r="GO30" s="246"/>
      <c r="GP30" s="246"/>
      <c r="GQ30" s="246"/>
      <c r="GR30" s="246"/>
      <c r="GS30" s="246"/>
      <c r="GT30" s="246"/>
      <c r="GU30" s="246"/>
      <c r="GV30" s="246"/>
      <c r="GW30" s="246"/>
      <c r="GX30" s="246"/>
      <c r="GY30" s="246"/>
      <c r="GZ30" s="246"/>
      <c r="HA30" s="246"/>
      <c r="HB30" s="246"/>
      <c r="HC30" s="246"/>
      <c r="HD30" s="246"/>
      <c r="HE30" s="246"/>
      <c r="HF30" s="246"/>
      <c r="HG30" s="246"/>
      <c r="HH30" s="246"/>
      <c r="HI30" s="246"/>
      <c r="HJ30" s="246"/>
      <c r="HK30" s="246"/>
      <c r="HL30" s="246"/>
      <c r="HM30" s="246"/>
      <c r="HN30" s="246"/>
      <c r="HO30" s="246"/>
      <c r="HP30" s="246"/>
      <c r="HQ30" s="246"/>
      <c r="HR30" s="246"/>
      <c r="HS30" s="246"/>
      <c r="HT30" s="246"/>
      <c r="HU30" s="246"/>
      <c r="HV30" s="246"/>
      <c r="HW30" s="246"/>
      <c r="HX30" s="246"/>
      <c r="HY30" s="246"/>
      <c r="HZ30" s="246"/>
      <c r="IA30" s="246"/>
      <c r="IB30" s="246"/>
      <c r="IC30" s="246"/>
      <c r="ID30" s="246"/>
      <c r="IE30" s="246"/>
      <c r="IF30" s="246"/>
      <c r="IG30" s="246"/>
      <c r="IH30" s="246"/>
      <c r="II30" s="246"/>
      <c r="IJ30" s="246"/>
      <c r="IK30" s="246"/>
      <c r="IL30" s="246"/>
      <c r="IM30" s="246"/>
      <c r="IN30" s="246"/>
      <c r="IO30" s="246"/>
      <c r="IP30" s="246"/>
      <c r="IQ30" s="246"/>
      <c r="IR30" s="246"/>
      <c r="IS30" s="246"/>
      <c r="IT30" s="246"/>
      <c r="IU30" s="246"/>
      <c r="IV30" s="246"/>
      <c r="IW30" s="246"/>
    </row>
    <row r="31" spans="1:257" s="252" customFormat="1" ht="88.5" customHeight="1">
      <c r="A31" s="361">
        <v>6</v>
      </c>
      <c r="B31" s="360" t="s">
        <v>466</v>
      </c>
      <c r="C31" s="360" t="s">
        <v>467</v>
      </c>
      <c r="D31" s="244" t="s">
        <v>463</v>
      </c>
      <c r="E31" s="360">
        <v>3</v>
      </c>
      <c r="F31" s="360">
        <v>0</v>
      </c>
      <c r="G31" s="410">
        <f t="shared" ref="G31" si="1">F31/E31</f>
        <v>0</v>
      </c>
      <c r="H31" s="411"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151" t="s">
        <v>287</v>
      </c>
      <c r="J31" s="153" t="s">
        <v>294</v>
      </c>
      <c r="K31" s="151" t="str">
        <f>IFERROR(CONCATENATE(INDEX('8- Políticas de Administración '!$B$16:$F$53,MATCH('5- Identificación de Riesgos'!J31,'8- Políticas de Administración '!$C$16:$C$54,0),1)," - ",L31),"")</f>
        <v>Mayor - 4</v>
      </c>
      <c r="L31" s="162">
        <f>IFERROR(VLOOKUP(INDEX('[3]8- Políticas de Administración '!$B$16:$F$63,MATCH('[3]5- Identificación de Riesgos'!J50,'[3]8- Políticas de Administración '!$C$16:$C$64,0),1),'[3]8- Políticas de Administración '!$B$16:$F$64,5,FALSE),"")</f>
        <v>4</v>
      </c>
      <c r="M31" s="403" t="str">
        <f>IFERROR(CONCATENATE(INDEX('8- Políticas de Administración '!$B$16:$F$53,MATCH(ROUND(AVERAGE(L31:L35),0),'8- Políticas de Administración '!$F$16:$F$53,0),1)," - ",ROUND(AVERAGE(L31:L35),0)),"")</f>
        <v>Mayor - 4</v>
      </c>
      <c r="N31" s="403" t="str">
        <f>IFERROR(CONCATENATE(VLOOKUP((LEFT(H31,LEN(H31)-4)&amp;LEFT(M31,LEN(M31)-4)),'9- Matriz de Calor '!$D$18:$E$42,2,0)," - ",RIGHT(H31,1)*RIGHT(M31,1)),"")</f>
        <v>Alto  - 4</v>
      </c>
      <c r="O31" s="406">
        <f>RIGHT(H31,1)*RIGHT(M31,1)</f>
        <v>4</v>
      </c>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c r="BI31" s="251"/>
      <c r="BJ31" s="251"/>
      <c r="BK31" s="251"/>
      <c r="BL31" s="251"/>
      <c r="BM31" s="251"/>
      <c r="BN31" s="251"/>
      <c r="BO31" s="251"/>
      <c r="BP31" s="251"/>
      <c r="BQ31" s="251"/>
      <c r="BR31" s="251"/>
      <c r="BS31" s="251"/>
      <c r="BT31" s="251"/>
      <c r="BU31" s="251"/>
      <c r="BV31" s="251"/>
      <c r="BW31" s="251"/>
      <c r="BX31" s="251"/>
      <c r="BY31" s="251"/>
      <c r="BZ31" s="251"/>
      <c r="CA31" s="251"/>
      <c r="CB31" s="251"/>
      <c r="CC31" s="251"/>
      <c r="CD31" s="251"/>
      <c r="CE31" s="251"/>
      <c r="CF31" s="251"/>
      <c r="CG31" s="251"/>
      <c r="CH31" s="251"/>
      <c r="CI31" s="251"/>
      <c r="CJ31" s="251"/>
      <c r="CK31" s="251"/>
      <c r="CL31" s="251"/>
      <c r="CM31" s="251"/>
      <c r="CN31" s="251"/>
      <c r="CO31" s="251"/>
      <c r="CP31" s="251"/>
      <c r="CQ31" s="251"/>
      <c r="CR31" s="251"/>
      <c r="CS31" s="251"/>
      <c r="CT31" s="251"/>
      <c r="CU31" s="251"/>
      <c r="CV31" s="251"/>
      <c r="CW31" s="251"/>
      <c r="CX31" s="251"/>
      <c r="CY31" s="251"/>
      <c r="CZ31" s="251"/>
      <c r="DA31" s="251"/>
      <c r="DB31" s="251"/>
      <c r="DC31" s="251"/>
      <c r="DD31" s="251"/>
      <c r="DE31" s="251"/>
      <c r="DF31" s="251"/>
      <c r="DG31" s="251"/>
      <c r="DH31" s="251"/>
      <c r="DI31" s="251"/>
      <c r="DJ31" s="251"/>
      <c r="DK31" s="251"/>
      <c r="DL31" s="251"/>
      <c r="DM31" s="251"/>
      <c r="DN31" s="251"/>
      <c r="DO31" s="251"/>
      <c r="DP31" s="251"/>
      <c r="DQ31" s="251"/>
      <c r="DR31" s="251"/>
      <c r="DS31" s="251"/>
      <c r="DT31" s="251"/>
      <c r="DU31" s="251"/>
      <c r="DV31" s="251"/>
      <c r="DW31" s="251"/>
      <c r="DX31" s="251"/>
      <c r="DY31" s="251"/>
      <c r="DZ31" s="251"/>
      <c r="EA31" s="251"/>
      <c r="EB31" s="251"/>
      <c r="EC31" s="251"/>
      <c r="ED31" s="251"/>
      <c r="EE31" s="251"/>
      <c r="EF31" s="251"/>
      <c r="EG31" s="251"/>
      <c r="EH31" s="251"/>
      <c r="EI31" s="251"/>
      <c r="EJ31" s="251"/>
      <c r="EK31" s="251"/>
      <c r="EL31" s="251"/>
      <c r="EM31" s="251"/>
      <c r="EN31" s="251"/>
      <c r="EO31" s="251"/>
      <c r="EP31" s="251"/>
      <c r="EQ31" s="251"/>
      <c r="ER31" s="251"/>
      <c r="ES31" s="251"/>
      <c r="ET31" s="251"/>
      <c r="EU31" s="251"/>
      <c r="EV31" s="251"/>
      <c r="EW31" s="251"/>
      <c r="EX31" s="251"/>
      <c r="EY31" s="251"/>
      <c r="EZ31" s="251"/>
      <c r="FA31" s="251"/>
      <c r="FB31" s="251"/>
      <c r="FC31" s="251"/>
      <c r="FD31" s="251"/>
      <c r="FE31" s="251"/>
      <c r="FF31" s="251"/>
      <c r="FG31" s="251"/>
      <c r="FH31" s="251"/>
      <c r="FI31" s="251"/>
      <c r="FJ31" s="251"/>
      <c r="FK31" s="251"/>
      <c r="FL31" s="251"/>
      <c r="FM31" s="251"/>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1"/>
      <c r="GJ31" s="251"/>
      <c r="GK31" s="251"/>
      <c r="GL31" s="251"/>
      <c r="GM31" s="251"/>
      <c r="GN31" s="251"/>
      <c r="GO31" s="251"/>
      <c r="GP31" s="251"/>
      <c r="GQ31" s="251"/>
      <c r="GR31" s="251"/>
      <c r="GS31" s="251"/>
      <c r="GT31" s="251"/>
      <c r="GU31" s="251"/>
      <c r="GV31" s="251"/>
      <c r="GW31" s="251"/>
      <c r="GX31" s="251"/>
      <c r="GY31" s="251"/>
      <c r="GZ31" s="251"/>
      <c r="HA31" s="251"/>
      <c r="HB31" s="251"/>
      <c r="HC31" s="251"/>
      <c r="HD31" s="251"/>
      <c r="HE31" s="251"/>
      <c r="HF31" s="251"/>
      <c r="HG31" s="251"/>
      <c r="HH31" s="251"/>
      <c r="HI31" s="251"/>
      <c r="HJ31" s="251"/>
      <c r="HK31" s="251"/>
      <c r="HL31" s="251"/>
      <c r="HM31" s="251"/>
      <c r="HN31" s="251"/>
      <c r="HO31" s="251"/>
      <c r="HP31" s="251"/>
      <c r="HQ31" s="251"/>
      <c r="HR31" s="251"/>
      <c r="HS31" s="251"/>
      <c r="HT31" s="251"/>
      <c r="HU31" s="251"/>
      <c r="HV31" s="251"/>
      <c r="HW31" s="251"/>
      <c r="HX31" s="251"/>
      <c r="HY31" s="251"/>
      <c r="HZ31" s="251"/>
      <c r="IA31" s="251"/>
      <c r="IB31" s="251"/>
      <c r="IC31" s="251"/>
      <c r="ID31" s="251"/>
      <c r="IE31" s="251"/>
      <c r="IF31" s="251"/>
      <c r="IG31" s="251"/>
      <c r="IH31" s="251"/>
      <c r="II31" s="251"/>
      <c r="IJ31" s="251"/>
      <c r="IK31" s="251"/>
      <c r="IL31" s="251"/>
      <c r="IM31" s="251"/>
      <c r="IN31" s="251"/>
      <c r="IO31" s="251"/>
      <c r="IP31" s="251"/>
      <c r="IQ31" s="251"/>
      <c r="IR31" s="251"/>
      <c r="IS31" s="251"/>
      <c r="IT31" s="251"/>
      <c r="IU31" s="251"/>
      <c r="IV31" s="251"/>
      <c r="IW31" s="251"/>
    </row>
    <row r="32" spans="1:257" s="252" customFormat="1" ht="52.5" customHeight="1">
      <c r="A32" s="361"/>
      <c r="B32" s="360"/>
      <c r="C32" s="360"/>
      <c r="D32" s="244" t="s">
        <v>464</v>
      </c>
      <c r="E32" s="360"/>
      <c r="F32" s="360"/>
      <c r="G32" s="410"/>
      <c r="H32" s="412"/>
      <c r="I32" s="151"/>
      <c r="J32" s="153"/>
      <c r="K32" s="151" t="str">
        <f>IFERROR(CONCATENATE(INDEX('[3]8- Políticas de Administración '!$B$16:$F$53,MATCH('[3]5- Identificación de Riesgos'!J51,'[3]8- Políticas de Administración '!$C$16:$C$54,0),1)," - ",L32),"")</f>
        <v/>
      </c>
      <c r="L32" s="162" t="str">
        <f>IFERROR(VLOOKUP(INDEX('[3]8- Políticas de Administración '!$B$16:$F$63,MATCH('[3]5- Identificación de Riesgos'!J51,'[3]8- Políticas de Administración '!$C$16:$C$64,0),1),'[3]8- Políticas de Administración '!$B$16:$F$64,5,FALSE),"")</f>
        <v/>
      </c>
      <c r="M32" s="404"/>
      <c r="N32" s="404"/>
      <c r="O32" s="406"/>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c r="BI32" s="251"/>
      <c r="BJ32" s="251"/>
      <c r="BK32" s="251"/>
      <c r="BL32" s="251"/>
      <c r="BM32" s="251"/>
      <c r="BN32" s="251"/>
      <c r="BO32" s="251"/>
      <c r="BP32" s="251"/>
      <c r="BQ32" s="251"/>
      <c r="BR32" s="251"/>
      <c r="BS32" s="251"/>
      <c r="BT32" s="251"/>
      <c r="BU32" s="251"/>
      <c r="BV32" s="251"/>
      <c r="BW32" s="251"/>
      <c r="BX32" s="251"/>
      <c r="BY32" s="251"/>
      <c r="BZ32" s="251"/>
      <c r="CA32" s="251"/>
      <c r="CB32" s="251"/>
      <c r="CC32" s="251"/>
      <c r="CD32" s="251"/>
      <c r="CE32" s="251"/>
      <c r="CF32" s="251"/>
      <c r="CG32" s="251"/>
      <c r="CH32" s="251"/>
      <c r="CI32" s="251"/>
      <c r="CJ32" s="251"/>
      <c r="CK32" s="251"/>
      <c r="CL32" s="251"/>
      <c r="CM32" s="251"/>
      <c r="CN32" s="251"/>
      <c r="CO32" s="251"/>
      <c r="CP32" s="251"/>
      <c r="CQ32" s="251"/>
      <c r="CR32" s="251"/>
      <c r="CS32" s="251"/>
      <c r="CT32" s="251"/>
      <c r="CU32" s="251"/>
      <c r="CV32" s="251"/>
      <c r="CW32" s="251"/>
      <c r="CX32" s="251"/>
      <c r="CY32" s="251"/>
      <c r="CZ32" s="251"/>
      <c r="DA32" s="251"/>
      <c r="DB32" s="251"/>
      <c r="DC32" s="251"/>
      <c r="DD32" s="251"/>
      <c r="DE32" s="251"/>
      <c r="DF32" s="251"/>
      <c r="DG32" s="251"/>
      <c r="DH32" s="251"/>
      <c r="DI32" s="251"/>
      <c r="DJ32" s="251"/>
      <c r="DK32" s="251"/>
      <c r="DL32" s="251"/>
      <c r="DM32" s="251"/>
      <c r="DN32" s="251"/>
      <c r="DO32" s="251"/>
      <c r="DP32" s="251"/>
      <c r="DQ32" s="251"/>
      <c r="DR32" s="251"/>
      <c r="DS32" s="251"/>
      <c r="DT32" s="251"/>
      <c r="DU32" s="251"/>
      <c r="DV32" s="251"/>
      <c r="DW32" s="251"/>
      <c r="DX32" s="251"/>
      <c r="DY32" s="251"/>
      <c r="DZ32" s="251"/>
      <c r="EA32" s="251"/>
      <c r="EB32" s="251"/>
      <c r="EC32" s="251"/>
      <c r="ED32" s="251"/>
      <c r="EE32" s="251"/>
      <c r="EF32" s="251"/>
      <c r="EG32" s="251"/>
      <c r="EH32" s="251"/>
      <c r="EI32" s="251"/>
      <c r="EJ32" s="251"/>
      <c r="EK32" s="251"/>
      <c r="EL32" s="251"/>
      <c r="EM32" s="251"/>
      <c r="EN32" s="251"/>
      <c r="EO32" s="251"/>
      <c r="EP32" s="251"/>
      <c r="EQ32" s="251"/>
      <c r="ER32" s="251"/>
      <c r="ES32" s="251"/>
      <c r="ET32" s="251"/>
      <c r="EU32" s="251"/>
      <c r="EV32" s="251"/>
      <c r="EW32" s="251"/>
      <c r="EX32" s="251"/>
      <c r="EY32" s="251"/>
      <c r="EZ32" s="251"/>
      <c r="FA32" s="251"/>
      <c r="FB32" s="251"/>
      <c r="FC32" s="251"/>
      <c r="FD32" s="251"/>
      <c r="FE32" s="251"/>
      <c r="FF32" s="251"/>
      <c r="FG32" s="251"/>
      <c r="FH32" s="251"/>
      <c r="FI32" s="251"/>
      <c r="FJ32" s="251"/>
      <c r="FK32" s="251"/>
      <c r="FL32" s="251"/>
      <c r="FM32" s="251"/>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1"/>
      <c r="GJ32" s="251"/>
      <c r="GK32" s="251"/>
      <c r="GL32" s="251"/>
      <c r="GM32" s="251"/>
      <c r="GN32" s="251"/>
      <c r="GO32" s="251"/>
      <c r="GP32" s="251"/>
      <c r="GQ32" s="251"/>
      <c r="GR32" s="251"/>
      <c r="GS32" s="251"/>
      <c r="GT32" s="251"/>
      <c r="GU32" s="251"/>
      <c r="GV32" s="251"/>
      <c r="GW32" s="251"/>
      <c r="GX32" s="251"/>
      <c r="GY32" s="251"/>
      <c r="GZ32" s="251"/>
      <c r="HA32" s="251"/>
      <c r="HB32" s="251"/>
      <c r="HC32" s="251"/>
      <c r="HD32" s="251"/>
      <c r="HE32" s="251"/>
      <c r="HF32" s="251"/>
      <c r="HG32" s="251"/>
      <c r="HH32" s="251"/>
      <c r="HI32" s="251"/>
      <c r="HJ32" s="251"/>
      <c r="HK32" s="251"/>
      <c r="HL32" s="251"/>
      <c r="HM32" s="251"/>
      <c r="HN32" s="251"/>
      <c r="HO32" s="251"/>
      <c r="HP32" s="251"/>
      <c r="HQ32" s="251"/>
      <c r="HR32" s="251"/>
      <c r="HS32" s="251"/>
      <c r="HT32" s="251"/>
      <c r="HU32" s="251"/>
      <c r="HV32" s="251"/>
      <c r="HW32" s="251"/>
      <c r="HX32" s="251"/>
      <c r="HY32" s="251"/>
      <c r="HZ32" s="251"/>
      <c r="IA32" s="251"/>
      <c r="IB32" s="251"/>
      <c r="IC32" s="251"/>
      <c r="ID32" s="251"/>
      <c r="IE32" s="251"/>
      <c r="IF32" s="251"/>
      <c r="IG32" s="251"/>
      <c r="IH32" s="251"/>
      <c r="II32" s="251"/>
      <c r="IJ32" s="251"/>
      <c r="IK32" s="251"/>
      <c r="IL32" s="251"/>
      <c r="IM32" s="251"/>
      <c r="IN32" s="251"/>
      <c r="IO32" s="251"/>
      <c r="IP32" s="251"/>
      <c r="IQ32" s="251"/>
      <c r="IR32" s="251"/>
      <c r="IS32" s="251"/>
      <c r="IT32" s="251"/>
      <c r="IU32" s="251"/>
      <c r="IV32" s="251"/>
      <c r="IW32" s="251"/>
    </row>
    <row r="33" spans="1:257" s="252" customFormat="1" ht="58.5" customHeight="1">
      <c r="A33" s="361"/>
      <c r="B33" s="360"/>
      <c r="C33" s="360"/>
      <c r="D33" s="244" t="s">
        <v>468</v>
      </c>
      <c r="E33" s="360"/>
      <c r="F33" s="360"/>
      <c r="G33" s="410"/>
      <c r="H33" s="413"/>
      <c r="I33" s="151"/>
      <c r="J33" s="153"/>
      <c r="K33" s="151" t="str">
        <f>IFERROR(CONCATENATE(INDEX('[3]8- Políticas de Administración '!$B$16:$F$53,MATCH('[3]5- Identificación de Riesgos'!J52,'[3]8- Políticas de Administración '!$C$16:$C$54,0),1)," - ",L33),"")</f>
        <v/>
      </c>
      <c r="L33" s="162" t="str">
        <f>IFERROR(VLOOKUP(INDEX('[3]8- Políticas de Administración '!$B$16:$F$63,MATCH('[3]5- Identificación de Riesgos'!J52,'[3]8- Políticas de Administración '!$C$16:$C$64,0),1),'[3]8- Políticas de Administración '!$B$16:$F$64,5,FALSE),"")</f>
        <v/>
      </c>
      <c r="M33" s="405"/>
      <c r="N33" s="405"/>
      <c r="O33" s="406"/>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c r="BI33" s="251"/>
      <c r="BJ33" s="251"/>
      <c r="BK33" s="251"/>
      <c r="BL33" s="251"/>
      <c r="BM33" s="251"/>
      <c r="BN33" s="251"/>
      <c r="BO33" s="251"/>
      <c r="BP33" s="251"/>
      <c r="BQ33" s="251"/>
      <c r="BR33" s="251"/>
      <c r="BS33" s="251"/>
      <c r="BT33" s="251"/>
      <c r="BU33" s="251"/>
      <c r="BV33" s="251"/>
      <c r="BW33" s="251"/>
      <c r="BX33" s="251"/>
      <c r="BY33" s="251"/>
      <c r="BZ33" s="251"/>
      <c r="CA33" s="251"/>
      <c r="CB33" s="251"/>
      <c r="CC33" s="251"/>
      <c r="CD33" s="251"/>
      <c r="CE33" s="251"/>
      <c r="CF33" s="251"/>
      <c r="CG33" s="251"/>
      <c r="CH33" s="251"/>
      <c r="CI33" s="251"/>
      <c r="CJ33" s="251"/>
      <c r="CK33" s="251"/>
      <c r="CL33" s="251"/>
      <c r="CM33" s="251"/>
      <c r="CN33" s="251"/>
      <c r="CO33" s="251"/>
      <c r="CP33" s="251"/>
      <c r="CQ33" s="251"/>
      <c r="CR33" s="251"/>
      <c r="CS33" s="251"/>
      <c r="CT33" s="251"/>
      <c r="CU33" s="251"/>
      <c r="CV33" s="251"/>
      <c r="CW33" s="251"/>
      <c r="CX33" s="251"/>
      <c r="CY33" s="251"/>
      <c r="CZ33" s="251"/>
      <c r="DA33" s="251"/>
      <c r="DB33" s="251"/>
      <c r="DC33" s="251"/>
      <c r="DD33" s="251"/>
      <c r="DE33" s="251"/>
      <c r="DF33" s="251"/>
      <c r="DG33" s="251"/>
      <c r="DH33" s="251"/>
      <c r="DI33" s="251"/>
      <c r="DJ33" s="251"/>
      <c r="DK33" s="251"/>
      <c r="DL33" s="251"/>
      <c r="DM33" s="251"/>
      <c r="DN33" s="251"/>
      <c r="DO33" s="251"/>
      <c r="DP33" s="251"/>
      <c r="DQ33" s="251"/>
      <c r="DR33" s="251"/>
      <c r="DS33" s="251"/>
      <c r="DT33" s="251"/>
      <c r="DU33" s="251"/>
      <c r="DV33" s="251"/>
      <c r="DW33" s="251"/>
      <c r="DX33" s="251"/>
      <c r="DY33" s="251"/>
      <c r="DZ33" s="251"/>
      <c r="EA33" s="251"/>
      <c r="EB33" s="251"/>
      <c r="EC33" s="251"/>
      <c r="ED33" s="251"/>
      <c r="EE33" s="251"/>
      <c r="EF33" s="251"/>
      <c r="EG33" s="251"/>
      <c r="EH33" s="251"/>
      <c r="EI33" s="251"/>
      <c r="EJ33" s="251"/>
      <c r="EK33" s="251"/>
      <c r="EL33" s="251"/>
      <c r="EM33" s="251"/>
      <c r="EN33" s="251"/>
      <c r="EO33" s="251"/>
      <c r="EP33" s="251"/>
      <c r="EQ33" s="251"/>
      <c r="ER33" s="251"/>
      <c r="ES33" s="251"/>
      <c r="ET33" s="251"/>
      <c r="EU33" s="251"/>
      <c r="EV33" s="251"/>
      <c r="EW33" s="251"/>
      <c r="EX33" s="251"/>
      <c r="EY33" s="251"/>
      <c r="EZ33" s="251"/>
      <c r="FA33" s="251"/>
      <c r="FB33" s="251"/>
      <c r="FC33" s="251"/>
      <c r="FD33" s="251"/>
      <c r="FE33" s="251"/>
      <c r="FF33" s="251"/>
      <c r="FG33" s="251"/>
      <c r="FH33" s="251"/>
      <c r="FI33" s="251"/>
      <c r="FJ33" s="251"/>
      <c r="FK33" s="251"/>
      <c r="FL33" s="251"/>
      <c r="FM33" s="251"/>
      <c r="FN33" s="251"/>
      <c r="FO33" s="251"/>
      <c r="FP33" s="251"/>
      <c r="FQ33" s="251"/>
      <c r="FR33" s="251"/>
      <c r="FS33" s="251"/>
      <c r="FT33" s="251"/>
      <c r="FU33" s="251"/>
      <c r="FV33" s="251"/>
      <c r="FW33" s="251"/>
      <c r="FX33" s="251"/>
      <c r="FY33" s="251"/>
      <c r="FZ33" s="251"/>
      <c r="GA33" s="251"/>
      <c r="GB33" s="251"/>
      <c r="GC33" s="251"/>
      <c r="GD33" s="251"/>
      <c r="GE33" s="251"/>
      <c r="GF33" s="251"/>
      <c r="GG33" s="251"/>
      <c r="GH33" s="251"/>
      <c r="GI33" s="251"/>
      <c r="GJ33" s="251"/>
      <c r="GK33" s="251"/>
      <c r="GL33" s="251"/>
      <c r="GM33" s="251"/>
      <c r="GN33" s="251"/>
      <c r="GO33" s="251"/>
      <c r="GP33" s="251"/>
      <c r="GQ33" s="251"/>
      <c r="GR33" s="251"/>
      <c r="GS33" s="251"/>
      <c r="GT33" s="251"/>
      <c r="GU33" s="251"/>
      <c r="GV33" s="251"/>
      <c r="GW33" s="251"/>
      <c r="GX33" s="251"/>
      <c r="GY33" s="251"/>
      <c r="GZ33" s="251"/>
      <c r="HA33" s="251"/>
      <c r="HB33" s="251"/>
      <c r="HC33" s="251"/>
      <c r="HD33" s="251"/>
      <c r="HE33" s="251"/>
      <c r="HF33" s="251"/>
      <c r="HG33" s="251"/>
      <c r="HH33" s="251"/>
      <c r="HI33" s="251"/>
      <c r="HJ33" s="251"/>
      <c r="HK33" s="251"/>
      <c r="HL33" s="251"/>
      <c r="HM33" s="251"/>
      <c r="HN33" s="251"/>
      <c r="HO33" s="251"/>
      <c r="HP33" s="251"/>
      <c r="HQ33" s="251"/>
      <c r="HR33" s="251"/>
      <c r="HS33" s="251"/>
      <c r="HT33" s="251"/>
      <c r="HU33" s="251"/>
      <c r="HV33" s="251"/>
      <c r="HW33" s="251"/>
      <c r="HX33" s="251"/>
      <c r="HY33" s="251"/>
      <c r="HZ33" s="251"/>
      <c r="IA33" s="251"/>
      <c r="IB33" s="251"/>
      <c r="IC33" s="251"/>
      <c r="ID33" s="251"/>
      <c r="IE33" s="251"/>
      <c r="IF33" s="251"/>
      <c r="IG33" s="251"/>
      <c r="IH33" s="251"/>
      <c r="II33" s="251"/>
      <c r="IJ33" s="251"/>
      <c r="IK33" s="251"/>
      <c r="IL33" s="251"/>
      <c r="IM33" s="251"/>
      <c r="IN33" s="251"/>
      <c r="IO33" s="251"/>
      <c r="IP33" s="251"/>
      <c r="IQ33" s="251"/>
      <c r="IR33" s="251"/>
      <c r="IS33" s="251"/>
      <c r="IT33" s="251"/>
      <c r="IU33" s="251"/>
      <c r="IV33" s="251"/>
      <c r="IW33" s="251"/>
    </row>
  </sheetData>
  <mergeCells count="83">
    <mergeCell ref="G18:G22"/>
    <mergeCell ref="H18:H22"/>
    <mergeCell ref="M18:M22"/>
    <mergeCell ref="N18:N22"/>
    <mergeCell ref="O18:O22"/>
    <mergeCell ref="A18:A22"/>
    <mergeCell ref="B18:B22"/>
    <mergeCell ref="C18:C22"/>
    <mergeCell ref="E18:E22"/>
    <mergeCell ref="F18:F22"/>
    <mergeCell ref="G31:G33"/>
    <mergeCell ref="H31:H33"/>
    <mergeCell ref="M31:M33"/>
    <mergeCell ref="N31:N33"/>
    <mergeCell ref="O23:O27"/>
    <mergeCell ref="G23:G27"/>
    <mergeCell ref="H23:H27"/>
    <mergeCell ref="G28:G30"/>
    <mergeCell ref="H28:H30"/>
    <mergeCell ref="O10:O12"/>
    <mergeCell ref="O13:O17"/>
    <mergeCell ref="N23:N27"/>
    <mergeCell ref="O31:O33"/>
    <mergeCell ref="M23:M27"/>
    <mergeCell ref="N28:N30"/>
    <mergeCell ref="O28:O30"/>
    <mergeCell ref="M28:M30"/>
    <mergeCell ref="N10:N12"/>
    <mergeCell ref="M13:M17"/>
    <mergeCell ref="N13:N17"/>
    <mergeCell ref="M10:M12"/>
    <mergeCell ref="A1:C2"/>
    <mergeCell ref="A4:C4"/>
    <mergeCell ref="A8:A9"/>
    <mergeCell ref="B8:B9"/>
    <mergeCell ref="E8:E9"/>
    <mergeCell ref="D4:O4"/>
    <mergeCell ref="D5:O5"/>
    <mergeCell ref="O8:O9"/>
    <mergeCell ref="N8:N9"/>
    <mergeCell ref="N7:O7"/>
    <mergeCell ref="K8:K9"/>
    <mergeCell ref="M8:M9"/>
    <mergeCell ref="I7:M7"/>
    <mergeCell ref="L8:L9"/>
    <mergeCell ref="F8:F9"/>
    <mergeCell ref="A5:C5"/>
    <mergeCell ref="A6:C6"/>
    <mergeCell ref="D6:N6"/>
    <mergeCell ref="E7:H7"/>
    <mergeCell ref="D7:D9"/>
    <mergeCell ref="I8:I9"/>
    <mergeCell ref="G8:G9"/>
    <mergeCell ref="H8:H9"/>
    <mergeCell ref="H10:H12"/>
    <mergeCell ref="A13:A17"/>
    <mergeCell ref="E13:E17"/>
    <mergeCell ref="G13:G17"/>
    <mergeCell ref="H13:H17"/>
    <mergeCell ref="E10:E12"/>
    <mergeCell ref="F10:F12"/>
    <mergeCell ref="G10:G12"/>
    <mergeCell ref="B13:B17"/>
    <mergeCell ref="C13:C17"/>
    <mergeCell ref="A10:A12"/>
    <mergeCell ref="C10:C12"/>
    <mergeCell ref="B10:B12"/>
    <mergeCell ref="F13:F17"/>
    <mergeCell ref="F23:F27"/>
    <mergeCell ref="F28:F30"/>
    <mergeCell ref="B23:B27"/>
    <mergeCell ref="A31:A33"/>
    <mergeCell ref="B31:B33"/>
    <mergeCell ref="C31:C33"/>
    <mergeCell ref="E31:E33"/>
    <mergeCell ref="F31:F33"/>
    <mergeCell ref="A23:A27"/>
    <mergeCell ref="C23:C27"/>
    <mergeCell ref="E23:E27"/>
    <mergeCell ref="A28:A30"/>
    <mergeCell ref="B28:B30"/>
    <mergeCell ref="C28:C30"/>
    <mergeCell ref="E28:E30"/>
  </mergeCells>
  <conditionalFormatting sqref="H10 H13">
    <cfRule type="containsText" dxfId="425" priority="978" operator="containsText" text="Muy Baja">
      <formula>NOT(ISERROR(SEARCH("Muy Baja",H10)))</formula>
    </cfRule>
    <cfRule type="containsText" dxfId="424" priority="979" operator="containsText" text="Baja">
      <formula>NOT(ISERROR(SEARCH("Baja",H10)))</formula>
    </cfRule>
    <cfRule type="containsText" dxfId="423" priority="980" operator="containsText" text="Muy Alta">
      <formula>NOT(ISERROR(SEARCH("Muy Alta",H10)))</formula>
    </cfRule>
    <cfRule type="containsText" dxfId="422" priority="982" operator="containsText" text="Alta">
      <formula>NOT(ISERROR(SEARCH("Alta",H10)))</formula>
    </cfRule>
    <cfRule type="containsText" dxfId="421" priority="983" operator="containsText" text="Media">
      <formula>NOT(ISERROR(SEARCH("Media",H10)))</formula>
    </cfRule>
    <cfRule type="containsText" dxfId="420" priority="984" operator="containsText" text="Media">
      <formula>NOT(ISERROR(SEARCH("Media",H10)))</formula>
    </cfRule>
    <cfRule type="containsText" dxfId="419" priority="985" operator="containsText" text="Media">
      <formula>NOT(ISERROR(SEARCH("Media",H10)))</formula>
    </cfRule>
    <cfRule type="containsText" dxfId="418" priority="986" operator="containsText" text="Muy Baja">
      <formula>NOT(ISERROR(SEARCH("Muy Baja",H10)))</formula>
    </cfRule>
    <cfRule type="containsText" dxfId="417" priority="987" operator="containsText" text="Baja">
      <formula>NOT(ISERROR(SEARCH("Baja",H10)))</formula>
    </cfRule>
    <cfRule type="containsText" dxfId="416" priority="988" operator="containsText" text="Muy Baja">
      <formula>NOT(ISERROR(SEARCH("Muy Baja",H10)))</formula>
    </cfRule>
    <cfRule type="containsText" dxfId="415" priority="989" operator="containsText" text="Muy Baja">
      <formula>NOT(ISERROR(SEARCH("Muy Baja",H10)))</formula>
    </cfRule>
    <cfRule type="containsText" dxfId="414" priority="990" operator="containsText" text="Muy Baja">
      <formula>NOT(ISERROR(SEARCH("Muy Baja",H10)))</formula>
    </cfRule>
    <cfRule type="containsText" dxfId="413" priority="991" operator="containsText" text="Muy Baja'Tabla probabilidad'!">
      <formula>NOT(ISERROR(SEARCH("Muy Baja'Tabla probabilidad'!",H10)))</formula>
    </cfRule>
    <cfRule type="containsText" dxfId="412" priority="992" operator="containsText" text="Muy bajo">
      <formula>NOT(ISERROR(SEARCH("Muy bajo",H10)))</formula>
    </cfRule>
    <cfRule type="containsText" dxfId="411" priority="993" operator="containsText" text="Alta">
      <formula>NOT(ISERROR(SEARCH("Alta",H10)))</formula>
    </cfRule>
    <cfRule type="containsText" dxfId="410" priority="994" operator="containsText" text="Media">
      <formula>NOT(ISERROR(SEARCH("Media",H10)))</formula>
    </cfRule>
    <cfRule type="containsText" dxfId="409" priority="995" operator="containsText" text="Baja">
      <formula>NOT(ISERROR(SEARCH("Baja",H10)))</formula>
    </cfRule>
    <cfRule type="containsText" dxfId="408" priority="996" operator="containsText" text="Muy baja">
      <formula>NOT(ISERROR(SEARCH("Muy baja",H10)))</formula>
    </cfRule>
    <cfRule type="cellIs" dxfId="407" priority="999" operator="between">
      <formula>1</formula>
      <formula>2</formula>
    </cfRule>
    <cfRule type="cellIs" dxfId="406" priority="1000" operator="between">
      <formula>0</formula>
      <formula>2</formula>
    </cfRule>
  </conditionalFormatting>
  <conditionalFormatting sqref="H18">
    <cfRule type="containsText" dxfId="405" priority="13" operator="containsText" text="Muy Baja">
      <formula>NOT(ISERROR(SEARCH("Muy Baja",H18)))</formula>
    </cfRule>
    <cfRule type="containsText" dxfId="404" priority="14" operator="containsText" text="Baja">
      <formula>NOT(ISERROR(SEARCH("Baja",H18)))</formula>
    </cfRule>
    <cfRule type="containsText" dxfId="403" priority="15" operator="containsText" text="Muy Alta">
      <formula>NOT(ISERROR(SEARCH("Muy Alta",H18)))</formula>
    </cfRule>
    <cfRule type="containsText" dxfId="402" priority="16" operator="containsText" text="Alta">
      <formula>NOT(ISERROR(SEARCH("Alta",H18)))</formula>
    </cfRule>
    <cfRule type="containsText" dxfId="401" priority="17" operator="containsText" text="Media">
      <formula>NOT(ISERROR(SEARCH("Media",H18)))</formula>
    </cfRule>
    <cfRule type="containsText" dxfId="400" priority="18" operator="containsText" text="Media">
      <formula>NOT(ISERROR(SEARCH("Media",H18)))</formula>
    </cfRule>
    <cfRule type="containsText" dxfId="399" priority="19" operator="containsText" text="Media">
      <formula>NOT(ISERROR(SEARCH("Media",H18)))</formula>
    </cfRule>
    <cfRule type="containsText" dxfId="398" priority="20" operator="containsText" text="Muy Baja">
      <formula>NOT(ISERROR(SEARCH("Muy Baja",H18)))</formula>
    </cfRule>
    <cfRule type="containsText" dxfId="397" priority="21" operator="containsText" text="Baja">
      <formula>NOT(ISERROR(SEARCH("Baja",H18)))</formula>
    </cfRule>
    <cfRule type="containsText" dxfId="396" priority="22" operator="containsText" text="Muy Baja">
      <formula>NOT(ISERROR(SEARCH("Muy Baja",H18)))</formula>
    </cfRule>
    <cfRule type="containsText" dxfId="395" priority="23" operator="containsText" text="Muy Baja">
      <formula>NOT(ISERROR(SEARCH("Muy Baja",H18)))</formula>
    </cfRule>
    <cfRule type="containsText" dxfId="394" priority="24" operator="containsText" text="Muy Baja">
      <formula>NOT(ISERROR(SEARCH("Muy Baja",H18)))</formula>
    </cfRule>
    <cfRule type="containsText" dxfId="393" priority="25" operator="containsText" text="Muy Baja'Tabla probabilidad'!">
      <formula>NOT(ISERROR(SEARCH("Muy Baja'Tabla probabilidad'!",H18)))</formula>
    </cfRule>
    <cfRule type="containsText" dxfId="392" priority="26" operator="containsText" text="Muy bajo">
      <formula>NOT(ISERROR(SEARCH("Muy bajo",H18)))</formula>
    </cfRule>
    <cfRule type="containsText" dxfId="391" priority="27" operator="containsText" text="Alta">
      <formula>NOT(ISERROR(SEARCH("Alta",H18)))</formula>
    </cfRule>
    <cfRule type="containsText" dxfId="390" priority="28" operator="containsText" text="Media">
      <formula>NOT(ISERROR(SEARCH("Media",H18)))</formula>
    </cfRule>
    <cfRule type="containsText" dxfId="389" priority="29" operator="containsText" text="Baja">
      <formula>NOT(ISERROR(SEARCH("Baja",H18)))</formula>
    </cfRule>
    <cfRule type="containsText" dxfId="388" priority="30" operator="containsText" text="Muy baja">
      <formula>NOT(ISERROR(SEARCH("Muy baja",H18)))</formula>
    </cfRule>
    <cfRule type="cellIs" dxfId="387" priority="33" operator="between">
      <formula>1</formula>
      <formula>2</formula>
    </cfRule>
    <cfRule type="cellIs" dxfId="386" priority="34" operator="between">
      <formula>0</formula>
      <formula>2</formula>
    </cfRule>
  </conditionalFormatting>
  <conditionalFormatting sqref="H23">
    <cfRule type="containsText" dxfId="385" priority="51" operator="containsText" text="Muy Baja">
      <formula>NOT(ISERROR(SEARCH("Muy Baja",H23)))</formula>
    </cfRule>
    <cfRule type="containsText" dxfId="384" priority="52" operator="containsText" text="Baja">
      <formula>NOT(ISERROR(SEARCH("Baja",H23)))</formula>
    </cfRule>
    <cfRule type="containsText" dxfId="383" priority="53" operator="containsText" text="Muy Alta">
      <formula>NOT(ISERROR(SEARCH("Muy Alta",H23)))</formula>
    </cfRule>
    <cfRule type="containsText" dxfId="382" priority="54" operator="containsText" text="Alta">
      <formula>NOT(ISERROR(SEARCH("Alta",H23)))</formula>
    </cfRule>
    <cfRule type="containsText" dxfId="381" priority="55" operator="containsText" text="Media">
      <formula>NOT(ISERROR(SEARCH("Media",H23)))</formula>
    </cfRule>
    <cfRule type="containsText" dxfId="380" priority="56" operator="containsText" text="Media">
      <formula>NOT(ISERROR(SEARCH("Media",H23)))</formula>
    </cfRule>
    <cfRule type="containsText" dxfId="379" priority="57" operator="containsText" text="Media">
      <formula>NOT(ISERROR(SEARCH("Media",H23)))</formula>
    </cfRule>
    <cfRule type="containsText" dxfId="378" priority="58" operator="containsText" text="Muy Baja">
      <formula>NOT(ISERROR(SEARCH("Muy Baja",H23)))</formula>
    </cfRule>
    <cfRule type="containsText" dxfId="377" priority="59" operator="containsText" text="Baja">
      <formula>NOT(ISERROR(SEARCH("Baja",H23)))</formula>
    </cfRule>
    <cfRule type="containsText" dxfId="376" priority="60" operator="containsText" text="Muy Baja">
      <formula>NOT(ISERROR(SEARCH("Muy Baja",H23)))</formula>
    </cfRule>
    <cfRule type="containsText" dxfId="375" priority="61" operator="containsText" text="Muy Baja">
      <formula>NOT(ISERROR(SEARCH("Muy Baja",H23)))</formula>
    </cfRule>
    <cfRule type="containsText" dxfId="374" priority="62" operator="containsText" text="Muy Baja">
      <formula>NOT(ISERROR(SEARCH("Muy Baja",H23)))</formula>
    </cfRule>
    <cfRule type="containsText" dxfId="373" priority="63" operator="containsText" text="Muy Baja'Tabla probabilidad'!">
      <formula>NOT(ISERROR(SEARCH("Muy Baja'Tabla probabilidad'!",H23)))</formula>
    </cfRule>
    <cfRule type="containsText" dxfId="372" priority="64" operator="containsText" text="Muy bajo">
      <formula>NOT(ISERROR(SEARCH("Muy bajo",H23)))</formula>
    </cfRule>
    <cfRule type="containsText" dxfId="371" priority="65" operator="containsText" text="Alta">
      <formula>NOT(ISERROR(SEARCH("Alta",H23)))</formula>
    </cfRule>
    <cfRule type="containsText" dxfId="370" priority="66" operator="containsText" text="Media">
      <formula>NOT(ISERROR(SEARCH("Media",H23)))</formula>
    </cfRule>
    <cfRule type="containsText" dxfId="369" priority="67" operator="containsText" text="Baja">
      <formula>NOT(ISERROR(SEARCH("Baja",H23)))</formula>
    </cfRule>
    <cfRule type="containsText" dxfId="368" priority="68" operator="containsText" text="Muy baja">
      <formula>NOT(ISERROR(SEARCH("Muy baja",H23)))</formula>
    </cfRule>
    <cfRule type="cellIs" dxfId="367" priority="71" operator="between">
      <formula>1</formula>
      <formula>2</formula>
    </cfRule>
    <cfRule type="cellIs" dxfId="366" priority="72" operator="between">
      <formula>0</formula>
      <formula>2</formula>
    </cfRule>
  </conditionalFormatting>
  <conditionalFormatting sqref="H28">
    <cfRule type="containsText" dxfId="365" priority="205" operator="containsText" text="Muy Baja">
      <formula>NOT(ISERROR(SEARCH("Muy Baja",H28)))</formula>
    </cfRule>
    <cfRule type="containsText" dxfId="364" priority="206" operator="containsText" text="Baja">
      <formula>NOT(ISERROR(SEARCH("Baja",H28)))</formula>
    </cfRule>
    <cfRule type="containsText" dxfId="363" priority="207" operator="containsText" text="Muy Alta">
      <formula>NOT(ISERROR(SEARCH("Muy Alta",H28)))</formula>
    </cfRule>
    <cfRule type="containsText" dxfId="362" priority="208" operator="containsText" text="Alta">
      <formula>NOT(ISERROR(SEARCH("Alta",H28)))</formula>
    </cfRule>
    <cfRule type="containsText" dxfId="361" priority="209" operator="containsText" text="Media">
      <formula>NOT(ISERROR(SEARCH("Media",H28)))</formula>
    </cfRule>
    <cfRule type="containsText" dxfId="360" priority="210" operator="containsText" text="Media">
      <formula>NOT(ISERROR(SEARCH("Media",H28)))</formula>
    </cfRule>
    <cfRule type="containsText" dxfId="359" priority="211" operator="containsText" text="Media">
      <formula>NOT(ISERROR(SEARCH("Media",H28)))</formula>
    </cfRule>
    <cfRule type="containsText" dxfId="358" priority="212" operator="containsText" text="Muy Baja">
      <formula>NOT(ISERROR(SEARCH("Muy Baja",H28)))</formula>
    </cfRule>
    <cfRule type="containsText" dxfId="357" priority="213" operator="containsText" text="Baja">
      <formula>NOT(ISERROR(SEARCH("Baja",H28)))</formula>
    </cfRule>
    <cfRule type="containsText" dxfId="356" priority="214" operator="containsText" text="Muy Baja">
      <formula>NOT(ISERROR(SEARCH("Muy Baja",H28)))</formula>
    </cfRule>
    <cfRule type="containsText" dxfId="355" priority="215" operator="containsText" text="Muy Baja">
      <formula>NOT(ISERROR(SEARCH("Muy Baja",H28)))</formula>
    </cfRule>
    <cfRule type="containsText" dxfId="354" priority="216" operator="containsText" text="Muy Baja">
      <formula>NOT(ISERROR(SEARCH("Muy Baja",H28)))</formula>
    </cfRule>
    <cfRule type="containsText" dxfId="353" priority="217" operator="containsText" text="Muy Baja'Tabla probabilidad'!">
      <formula>NOT(ISERROR(SEARCH("Muy Baja'Tabla probabilidad'!",H28)))</formula>
    </cfRule>
    <cfRule type="containsText" dxfId="352" priority="218" operator="containsText" text="Muy bajo">
      <formula>NOT(ISERROR(SEARCH("Muy bajo",H28)))</formula>
    </cfRule>
    <cfRule type="containsText" dxfId="351" priority="219" operator="containsText" text="Alta">
      <formula>NOT(ISERROR(SEARCH("Alta",H28)))</formula>
    </cfRule>
    <cfRule type="containsText" dxfId="350" priority="220" operator="containsText" text="Media">
      <formula>NOT(ISERROR(SEARCH("Media",H28)))</formula>
    </cfRule>
    <cfRule type="containsText" dxfId="349" priority="221" operator="containsText" text="Baja">
      <formula>NOT(ISERROR(SEARCH("Baja",H28)))</formula>
    </cfRule>
    <cfRule type="containsText" dxfId="348" priority="222" operator="containsText" text="Muy baja">
      <formula>NOT(ISERROR(SEARCH("Muy baja",H28)))</formula>
    </cfRule>
    <cfRule type="cellIs" dxfId="347" priority="223" operator="between">
      <formula>1</formula>
      <formula>2</formula>
    </cfRule>
    <cfRule type="cellIs" dxfId="346" priority="224" operator="between">
      <formula>0</formula>
      <formula>2</formula>
    </cfRule>
  </conditionalFormatting>
  <conditionalFormatting sqref="H31">
    <cfRule type="containsText" dxfId="345" priority="229" operator="containsText" text="Muy Baja">
      <formula>NOT(ISERROR(SEARCH("Muy Baja",H31)))</formula>
    </cfRule>
    <cfRule type="containsText" dxfId="344" priority="230" operator="containsText" text="Baja">
      <formula>NOT(ISERROR(SEARCH("Baja",H31)))</formula>
    </cfRule>
    <cfRule type="containsText" dxfId="343" priority="231" operator="containsText" text="Muy Alta">
      <formula>NOT(ISERROR(SEARCH("Muy Alta",H31)))</formula>
    </cfRule>
    <cfRule type="containsText" dxfId="342" priority="232" operator="containsText" text="Alta">
      <formula>NOT(ISERROR(SEARCH("Alta",H31)))</formula>
    </cfRule>
    <cfRule type="containsText" dxfId="341" priority="233" operator="containsText" text="Media">
      <formula>NOT(ISERROR(SEARCH("Media",H31)))</formula>
    </cfRule>
    <cfRule type="containsText" dxfId="340" priority="234" operator="containsText" text="Media">
      <formula>NOT(ISERROR(SEARCH("Media",H31)))</formula>
    </cfRule>
    <cfRule type="containsText" dxfId="339" priority="235" operator="containsText" text="Media">
      <formula>NOT(ISERROR(SEARCH("Media",H31)))</formula>
    </cfRule>
    <cfRule type="containsText" dxfId="338" priority="236" operator="containsText" text="Muy Baja">
      <formula>NOT(ISERROR(SEARCH("Muy Baja",H31)))</formula>
    </cfRule>
    <cfRule type="containsText" dxfId="337" priority="237" operator="containsText" text="Baja">
      <formula>NOT(ISERROR(SEARCH("Baja",H31)))</formula>
    </cfRule>
    <cfRule type="containsText" dxfId="336" priority="238" operator="containsText" text="Muy Baja">
      <formula>NOT(ISERROR(SEARCH("Muy Baja",H31)))</formula>
    </cfRule>
    <cfRule type="containsText" dxfId="335" priority="239" operator="containsText" text="Muy Baja">
      <formula>NOT(ISERROR(SEARCH("Muy Baja",H31)))</formula>
    </cfRule>
    <cfRule type="containsText" dxfId="334" priority="240" operator="containsText" text="Muy Baja">
      <formula>NOT(ISERROR(SEARCH("Muy Baja",H31)))</formula>
    </cfRule>
    <cfRule type="containsText" dxfId="333" priority="241" operator="containsText" text="Muy Baja'Tabla probabilidad'!">
      <formula>NOT(ISERROR(SEARCH("Muy Baja'Tabla probabilidad'!",H31)))</formula>
    </cfRule>
    <cfRule type="containsText" dxfId="332" priority="242" operator="containsText" text="Muy bajo">
      <formula>NOT(ISERROR(SEARCH("Muy bajo",H31)))</formula>
    </cfRule>
    <cfRule type="containsText" dxfId="331" priority="243" operator="containsText" text="Alta">
      <formula>NOT(ISERROR(SEARCH("Alta",H31)))</formula>
    </cfRule>
    <cfRule type="containsText" dxfId="330" priority="244" operator="containsText" text="Media">
      <formula>NOT(ISERROR(SEARCH("Media",H31)))</formula>
    </cfRule>
    <cfRule type="containsText" dxfId="329" priority="245" operator="containsText" text="Baja">
      <formula>NOT(ISERROR(SEARCH("Baja",H31)))</formula>
    </cfRule>
    <cfRule type="containsText" dxfId="328" priority="246" operator="containsText" text="Muy baja">
      <formula>NOT(ISERROR(SEARCH("Muy baja",H31)))</formula>
    </cfRule>
    <cfRule type="cellIs" dxfId="327" priority="247" operator="between">
      <formula>1</formula>
      <formula>2</formula>
    </cfRule>
    <cfRule type="cellIs" dxfId="326" priority="248" operator="between">
      <formula>0</formula>
      <formula>2</formula>
    </cfRule>
  </conditionalFormatting>
  <conditionalFormatting sqref="K10:K33">
    <cfRule type="containsText" dxfId="325" priority="1" operator="containsText" text="Catastrófico">
      <formula>NOT(ISERROR(SEARCH("Catastrófico",K10)))</formula>
    </cfRule>
    <cfRule type="containsText" dxfId="324" priority="2" operator="containsText" text="Mayor">
      <formula>NOT(ISERROR(SEARCH("Mayor",K10)))</formula>
    </cfRule>
    <cfRule type="containsText" dxfId="323" priority="3" operator="containsText" text="Alta">
      <formula>NOT(ISERROR(SEARCH("Alta",K10)))</formula>
    </cfRule>
    <cfRule type="containsText" dxfId="322" priority="4" operator="containsText" text="Moderado">
      <formula>NOT(ISERROR(SEARCH("Moderado",K10)))</formula>
    </cfRule>
    <cfRule type="containsText" dxfId="321" priority="5" operator="containsText" text="Menor">
      <formula>NOT(ISERROR(SEARCH("Menor",K10)))</formula>
    </cfRule>
    <cfRule type="containsText" dxfId="320" priority="6" operator="containsText" text="Leve">
      <formula>NOT(ISERROR(SEARCH("Leve",K10)))</formula>
    </cfRule>
  </conditionalFormatting>
  <conditionalFormatting sqref="M10 M13">
    <cfRule type="containsText" dxfId="319" priority="972" operator="containsText" text="Catastrófico">
      <formula>NOT(ISERROR(SEARCH("Catastrófico",M10)))</formula>
    </cfRule>
    <cfRule type="containsText" dxfId="318" priority="973" operator="containsText" text="Mayor">
      <formula>NOT(ISERROR(SEARCH("Mayor",M10)))</formula>
    </cfRule>
    <cfRule type="containsText" dxfId="317" priority="974" operator="containsText" text="Alta">
      <formula>NOT(ISERROR(SEARCH("Alta",M10)))</formula>
    </cfRule>
    <cfRule type="containsText" dxfId="316" priority="975" operator="containsText" text="Moderado">
      <formula>NOT(ISERROR(SEARCH("Moderado",M10)))</formula>
    </cfRule>
    <cfRule type="containsText" dxfId="315" priority="976" operator="containsText" text="Menor">
      <formula>NOT(ISERROR(SEARCH("Menor",M10)))</formula>
    </cfRule>
    <cfRule type="containsText" dxfId="314" priority="977" operator="containsText" text="Leve">
      <formula>NOT(ISERROR(SEARCH("Leve",M10)))</formula>
    </cfRule>
  </conditionalFormatting>
  <conditionalFormatting sqref="M18">
    <cfRule type="containsText" dxfId="313" priority="7" operator="containsText" text="Catastrófico">
      <formula>NOT(ISERROR(SEARCH("Catastrófico",M18)))</formula>
    </cfRule>
    <cfRule type="containsText" dxfId="312" priority="8" operator="containsText" text="Mayor">
      <formula>NOT(ISERROR(SEARCH("Mayor",M18)))</formula>
    </cfRule>
    <cfRule type="containsText" dxfId="311" priority="9" operator="containsText" text="Alta">
      <formula>NOT(ISERROR(SEARCH("Alta",M18)))</formula>
    </cfRule>
    <cfRule type="containsText" dxfId="310" priority="10" operator="containsText" text="Moderado">
      <formula>NOT(ISERROR(SEARCH("Moderado",M18)))</formula>
    </cfRule>
    <cfRule type="containsText" dxfId="309" priority="11" operator="containsText" text="Menor">
      <formula>NOT(ISERROR(SEARCH("Menor",M18)))</formula>
    </cfRule>
    <cfRule type="containsText" dxfId="308" priority="12" operator="containsText" text="Leve">
      <formula>NOT(ISERROR(SEARCH("Leve",M18)))</formula>
    </cfRule>
  </conditionalFormatting>
  <conditionalFormatting sqref="M23">
    <cfRule type="containsText" dxfId="307" priority="45" operator="containsText" text="Catastrófico">
      <formula>NOT(ISERROR(SEARCH("Catastrófico",M23)))</formula>
    </cfRule>
    <cfRule type="containsText" dxfId="306" priority="46" operator="containsText" text="Mayor">
      <formula>NOT(ISERROR(SEARCH("Mayor",M23)))</formula>
    </cfRule>
    <cfRule type="containsText" dxfId="305" priority="47" operator="containsText" text="Alta">
      <formula>NOT(ISERROR(SEARCH("Alta",M23)))</formula>
    </cfRule>
    <cfRule type="containsText" dxfId="304" priority="48" operator="containsText" text="Moderado">
      <formula>NOT(ISERROR(SEARCH("Moderado",M23)))</formula>
    </cfRule>
    <cfRule type="containsText" dxfId="303" priority="49" operator="containsText" text="Menor">
      <formula>NOT(ISERROR(SEARCH("Menor",M23)))</formula>
    </cfRule>
    <cfRule type="containsText" dxfId="302" priority="50" operator="containsText" text="Leve">
      <formula>NOT(ISERROR(SEARCH("Leve",M23)))</formula>
    </cfRule>
  </conditionalFormatting>
  <conditionalFormatting sqref="M28">
    <cfRule type="containsText" dxfId="301" priority="199" operator="containsText" text="Catastrófico">
      <formula>NOT(ISERROR(SEARCH("Catastrófico",M28)))</formula>
    </cfRule>
    <cfRule type="containsText" dxfId="300" priority="200" operator="containsText" text="Mayor">
      <formula>NOT(ISERROR(SEARCH("Mayor",M28)))</formula>
    </cfRule>
    <cfRule type="containsText" dxfId="299" priority="201" operator="containsText" text="Alta">
      <formula>NOT(ISERROR(SEARCH("Alta",M28)))</formula>
    </cfRule>
    <cfRule type="containsText" dxfId="298" priority="202" operator="containsText" text="Moderado">
      <formula>NOT(ISERROR(SEARCH("Moderado",M28)))</formula>
    </cfRule>
    <cfRule type="containsText" dxfId="297" priority="203" operator="containsText" text="Menor">
      <formula>NOT(ISERROR(SEARCH("Menor",M28)))</formula>
    </cfRule>
    <cfRule type="containsText" dxfId="296" priority="204" operator="containsText" text="Leve">
      <formula>NOT(ISERROR(SEARCH("Leve",M28)))</formula>
    </cfRule>
  </conditionalFormatting>
  <conditionalFormatting sqref="M31">
    <cfRule type="containsText" dxfId="295" priority="189" operator="containsText" text="Catastrófico">
      <formula>NOT(ISERROR(SEARCH("Catastrófico",M31)))</formula>
    </cfRule>
    <cfRule type="containsText" dxfId="294" priority="190" operator="containsText" text="Mayor">
      <formula>NOT(ISERROR(SEARCH("Mayor",M31)))</formula>
    </cfRule>
    <cfRule type="containsText" dxfId="293" priority="191" operator="containsText" text="Alta">
      <formula>NOT(ISERROR(SEARCH("Alta",M31)))</formula>
    </cfRule>
    <cfRule type="containsText" dxfId="292" priority="192" operator="containsText" text="Moderado">
      <formula>NOT(ISERROR(SEARCH("Moderado",M31)))</formula>
    </cfRule>
    <cfRule type="containsText" dxfId="291" priority="193" operator="containsText" text="Menor">
      <formula>NOT(ISERROR(SEARCH("Menor",M31)))</formula>
    </cfRule>
    <cfRule type="containsText" dxfId="290" priority="194" operator="containsText" text="Leve">
      <formula>NOT(ISERROR(SEARCH("Leve",M31)))</formula>
    </cfRule>
  </conditionalFormatting>
  <conditionalFormatting sqref="N28">
    <cfRule type="containsText" dxfId="289" priority="225" operator="containsText" text="Extremo">
      <formula>NOT(ISERROR(SEARCH("Extremo",N28)))</formula>
    </cfRule>
    <cfRule type="containsText" dxfId="288" priority="226" operator="containsText" text="Alto">
      <formula>NOT(ISERROR(SEARCH("Alto",N28)))</formula>
    </cfRule>
    <cfRule type="containsText" dxfId="287" priority="227" operator="containsText" text="Bajo">
      <formula>NOT(ISERROR(SEARCH("Bajo",N28)))</formula>
    </cfRule>
    <cfRule type="containsText" dxfId="286" priority="228" operator="containsText" text="Moderado">
      <formula>NOT(ISERROR(SEARCH("Moderado",N28)))</formula>
    </cfRule>
  </conditionalFormatting>
  <conditionalFormatting sqref="N31">
    <cfRule type="containsText" dxfId="285" priority="195" operator="containsText" text="Extremo">
      <formula>NOT(ISERROR(SEARCH("Extremo",N31)))</formula>
    </cfRule>
    <cfRule type="containsText" dxfId="284" priority="196" operator="containsText" text="Alto">
      <formula>NOT(ISERROR(SEARCH("Alto",N31)))</formula>
    </cfRule>
    <cfRule type="containsText" dxfId="283" priority="197" operator="containsText" text="Bajo">
      <formula>NOT(ISERROR(SEARCH("Bajo",N31)))</formula>
    </cfRule>
    <cfRule type="containsText" dxfId="282" priority="198" operator="containsText" text="Moderado">
      <formula>NOT(ISERROR(SEARCH("Moderado",N31)))</formula>
    </cfRule>
  </conditionalFormatting>
  <conditionalFormatting sqref="N8:O8">
    <cfRule type="containsText" dxfId="281" priority="353" operator="containsText" text="3- Moderado">
      <formula>NOT(ISERROR(SEARCH("3- Moderado",N8)))</formula>
    </cfRule>
    <cfRule type="containsText" dxfId="280" priority="354" operator="containsText" text="6- Moderado">
      <formula>NOT(ISERROR(SEARCH("6- Moderado",N8)))</formula>
    </cfRule>
    <cfRule type="containsText" dxfId="279" priority="355" operator="containsText" text="4- Moderado">
      <formula>NOT(ISERROR(SEARCH("4- Moderado",N8)))</formula>
    </cfRule>
    <cfRule type="containsText" dxfId="278" priority="356" operator="containsText" text="3- Bajo">
      <formula>NOT(ISERROR(SEARCH("3- Bajo",N8)))</formula>
    </cfRule>
    <cfRule type="containsText" dxfId="277" priority="357" operator="containsText" text="4- Bajo">
      <formula>NOT(ISERROR(SEARCH("4- Bajo",N8)))</formula>
    </cfRule>
    <cfRule type="containsText" dxfId="276" priority="358" operator="containsText" text="1- Bajo">
      <formula>NOT(ISERROR(SEARCH("1- Bajo",N8)))</formula>
    </cfRule>
  </conditionalFormatting>
  <conditionalFormatting sqref="N10:O10 N13:O13">
    <cfRule type="containsText" dxfId="275" priority="1559" operator="containsText" text="Extremo">
      <formula>NOT(ISERROR(SEARCH("Extremo",N10)))</formula>
    </cfRule>
    <cfRule type="containsText" dxfId="274" priority="1560" operator="containsText" text="Alto">
      <formula>NOT(ISERROR(SEARCH("Alto",N10)))</formula>
    </cfRule>
    <cfRule type="containsText" dxfId="273" priority="1561" operator="containsText" text="Bajo">
      <formula>NOT(ISERROR(SEARCH("Bajo",N10)))</formula>
    </cfRule>
    <cfRule type="containsText" dxfId="272" priority="1562" operator="containsText" text="Moderado">
      <formula>NOT(ISERROR(SEARCH("Moderado",N10)))</formula>
    </cfRule>
  </conditionalFormatting>
  <conditionalFormatting sqref="N18:O18">
    <cfRule type="containsText" dxfId="271" priority="35" operator="containsText" text="Extremo">
      <formula>NOT(ISERROR(SEARCH("Extremo",N18)))</formula>
    </cfRule>
    <cfRule type="containsText" dxfId="270" priority="36" operator="containsText" text="Alto">
      <formula>NOT(ISERROR(SEARCH("Alto",N18)))</formula>
    </cfRule>
    <cfRule type="containsText" dxfId="269" priority="37" operator="containsText" text="Bajo">
      <formula>NOT(ISERROR(SEARCH("Bajo",N18)))</formula>
    </cfRule>
    <cfRule type="containsText" dxfId="268" priority="38" operator="containsText" text="Moderado">
      <formula>NOT(ISERROR(SEARCH("Moderado",N18)))</formula>
    </cfRule>
  </conditionalFormatting>
  <conditionalFormatting sqref="N23:O23">
    <cfRule type="containsText" dxfId="267" priority="73" operator="containsText" text="Extremo">
      <formula>NOT(ISERROR(SEARCH("Extremo",N23)))</formula>
    </cfRule>
    <cfRule type="containsText" dxfId="266" priority="74" operator="containsText" text="Alto">
      <formula>NOT(ISERROR(SEARCH("Alto",N23)))</formula>
    </cfRule>
    <cfRule type="containsText" dxfId="265" priority="75" operator="containsText" text="Bajo">
      <formula>NOT(ISERROR(SEARCH("Bajo",N23)))</formula>
    </cfRule>
    <cfRule type="containsText" dxfId="264" priority="76" operator="containsText" text="Moderado">
      <formula>NOT(ISERROR(SEARCH("Moderado",N23)))</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9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98" operator="containsText" id="{009A1948-254C-4020-A26D-7181B4E8E5DF}">
            <xm:f>NOT(ISERROR(SEARCH('8- Políticas de Administración '!$B$5,H10)))</xm:f>
            <xm:f>'8- Políticas de Administración '!$B$5</xm:f>
            <x14:dxf>
              <font>
                <color rgb="FF9C0006"/>
              </font>
              <fill>
                <patternFill>
                  <bgColor rgb="FFFFC7CE"/>
                </patternFill>
              </fill>
            </x14:dxf>
          </x14:cfRule>
          <xm:sqref>H10 H13</xm:sqref>
        </x14:conditionalFormatting>
        <x14:conditionalFormatting xmlns:xm="http://schemas.microsoft.com/office/excel/2006/main">
          <x14:cfRule type="containsText" priority="31" operator="containsText" id="{DE71C47F-C1F7-42B5-8880-5B072966F334}">
            <xm:f>NOT(ISERROR(SEARCH('8- Políticas de Administración '!$B$5,H18)))</xm:f>
            <xm:f>'8- Políticas de Administración '!$B$5</xm:f>
            <x14:dxf>
              <font>
                <color rgb="FF006100"/>
              </font>
              <fill>
                <patternFill>
                  <bgColor rgb="FFC6EFCE"/>
                </patternFill>
              </fill>
            </x14:dxf>
          </x14:cfRule>
          <x14:cfRule type="containsText" priority="32" operator="containsText" id="{90388126-722D-4E39-83FC-8C460A9F1FCE}">
            <xm:f>NOT(ISERROR(SEARCH('8- Políticas de Administración '!$B$5,H18)))</xm:f>
            <xm:f>'8- Políticas de Administración '!$B$5</xm:f>
            <x14:dxf>
              <font>
                <color rgb="FF9C0006"/>
              </font>
              <fill>
                <patternFill>
                  <bgColor rgb="FFFFC7CE"/>
                </patternFill>
              </fill>
            </x14:dxf>
          </x14:cfRule>
          <xm:sqref>H18</xm:sqref>
        </x14:conditionalFormatting>
        <x14:conditionalFormatting xmlns:xm="http://schemas.microsoft.com/office/excel/2006/main">
          <x14:cfRule type="containsText" priority="69" operator="containsText" id="{5AD8859D-AA4F-43D6-BE56-2C56E7835A29}">
            <xm:f>NOT(ISERROR(SEARCH('8- Políticas de Administración '!$B$5,H23)))</xm:f>
            <xm:f>'8- Políticas de Administración '!$B$5</xm:f>
            <x14:dxf>
              <font>
                <color rgb="FF006100"/>
              </font>
              <fill>
                <patternFill>
                  <bgColor rgb="FFC6EFCE"/>
                </patternFill>
              </fill>
            </x14:dxf>
          </x14:cfRule>
          <x14:cfRule type="containsText" priority="70" operator="containsText" id="{E3BC20BA-6278-4A6C-93C7-8080F3A84073}">
            <xm:f>NOT(ISERROR(SEARCH('8- Políticas de Administración '!$B$5,H23)))</xm:f>
            <xm:f>'8- Políticas de Administración '!$B$5</xm:f>
            <x14:dxf>
              <font>
                <color rgb="FF9C0006"/>
              </font>
              <fill>
                <patternFill>
                  <bgColor rgb="FFFFC7CE"/>
                </patternFill>
              </fill>
            </x14:dxf>
          </x14:cfRule>
          <xm:sqref>H23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I10:I25</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3"/>
  <sheetViews>
    <sheetView showGridLines="0" topLeftCell="A16" zoomScale="60" zoomScaleNormal="60" zoomScalePageLayoutView="70" workbookViewId="0">
      <selection activeCell="L29" sqref="L29"/>
    </sheetView>
  </sheetViews>
  <sheetFormatPr baseColWidth="10" defaultColWidth="11.42578125" defaultRowHeight="15"/>
  <cols>
    <col min="1" max="1" width="7" customWidth="1"/>
    <col min="2" max="2" width="38.140625" customWidth="1"/>
    <col min="3" max="3" width="52.5703125" style="50" customWidth="1"/>
    <col min="4" max="4" width="5" customWidth="1"/>
    <col min="5" max="5" width="42.710937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customHeight="1" thickTop="1">
      <c r="A1" s="440"/>
      <c r="B1" s="441"/>
      <c r="C1" s="442"/>
      <c r="D1" s="434" t="s">
        <v>295</v>
      </c>
      <c r="E1" s="435"/>
      <c r="F1" s="435"/>
      <c r="G1" s="435"/>
      <c r="H1" s="435"/>
      <c r="I1" s="435"/>
      <c r="J1" s="435"/>
      <c r="K1" s="435"/>
      <c r="L1" s="435"/>
      <c r="M1" s="435"/>
      <c r="N1" s="435"/>
      <c r="O1" s="435"/>
      <c r="P1" s="435"/>
      <c r="Q1" s="435"/>
      <c r="R1" s="435"/>
      <c r="S1" s="435"/>
      <c r="T1" s="435"/>
      <c r="U1" s="435"/>
      <c r="V1" s="43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ustomHeight="1">
      <c r="A2" s="443"/>
      <c r="B2" s="388"/>
      <c r="C2" s="444"/>
      <c r="D2" s="436"/>
      <c r="E2" s="437"/>
      <c r="F2" s="437"/>
      <c r="G2" s="437"/>
      <c r="H2" s="437"/>
      <c r="I2" s="437"/>
      <c r="J2" s="437"/>
      <c r="K2" s="437"/>
      <c r="L2" s="437"/>
      <c r="M2" s="437"/>
      <c r="N2" s="437"/>
      <c r="O2" s="437"/>
      <c r="P2" s="437"/>
      <c r="Q2" s="437"/>
      <c r="R2" s="437"/>
      <c r="S2" s="437"/>
      <c r="T2" s="437"/>
      <c r="U2" s="437"/>
      <c r="V2" s="43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ustomHeight="1">
      <c r="A3" s="443"/>
      <c r="B3" s="388"/>
      <c r="C3" s="444"/>
      <c r="D3" s="438"/>
      <c r="E3" s="439"/>
      <c r="F3" s="439"/>
      <c r="G3" s="439"/>
      <c r="H3" s="439"/>
      <c r="I3" s="439"/>
      <c r="J3" s="439"/>
      <c r="K3" s="439"/>
      <c r="L3" s="439"/>
      <c r="M3" s="439"/>
      <c r="N3" s="439"/>
      <c r="O3" s="439"/>
      <c r="P3" s="439"/>
      <c r="Q3" s="439"/>
      <c r="R3" s="439"/>
      <c r="S3" s="439"/>
      <c r="T3" s="439"/>
      <c r="U3" s="439"/>
      <c r="V3" s="43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76" t="s">
        <v>263</v>
      </c>
      <c r="B4" s="376"/>
      <c r="C4" s="392" t="s">
        <v>4</v>
      </c>
      <c r="D4" s="392"/>
      <c r="E4" s="392"/>
      <c r="F4" s="392"/>
      <c r="G4" s="392"/>
      <c r="H4" s="392"/>
      <c r="I4" s="392"/>
      <c r="J4" s="392"/>
      <c r="K4" s="392"/>
      <c r="L4" s="392"/>
      <c r="M4" s="392"/>
      <c r="N4" s="392"/>
      <c r="O4" s="392"/>
      <c r="P4" s="392"/>
      <c r="Q4" s="392"/>
      <c r="R4" s="392"/>
      <c r="S4" s="392"/>
      <c r="T4" s="392"/>
      <c r="U4" s="392"/>
      <c r="V4" s="39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76" t="s">
        <v>265</v>
      </c>
      <c r="B5" s="376"/>
      <c r="C5" s="377" t="s">
        <v>32</v>
      </c>
      <c r="D5" s="377"/>
      <c r="E5" s="377"/>
      <c r="F5" s="377"/>
      <c r="G5" s="377"/>
      <c r="H5" s="377"/>
      <c r="I5" s="377"/>
      <c r="J5" s="377"/>
      <c r="K5" s="377"/>
      <c r="L5" s="377"/>
      <c r="M5" s="377"/>
      <c r="N5" s="377"/>
      <c r="O5" s="377"/>
      <c r="P5" s="377"/>
      <c r="Q5" s="377"/>
      <c r="R5" s="377"/>
      <c r="S5" s="377"/>
      <c r="T5" s="377"/>
      <c r="U5" s="377"/>
      <c r="V5" s="37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76" t="s">
        <v>266</v>
      </c>
      <c r="B6" s="376"/>
      <c r="C6" s="392" t="s">
        <v>267</v>
      </c>
      <c r="D6" s="392"/>
      <c r="E6" s="392"/>
      <c r="F6" s="392"/>
      <c r="G6" s="392"/>
      <c r="H6" s="392"/>
      <c r="I6" s="392"/>
      <c r="J6" s="392"/>
      <c r="K6" s="392"/>
      <c r="L6" s="392"/>
      <c r="M6" s="392"/>
      <c r="N6" s="392"/>
      <c r="O6" s="392"/>
      <c r="P6" s="392"/>
      <c r="Q6" s="392"/>
      <c r="R6" s="392"/>
      <c r="S6" s="392"/>
      <c r="T6" s="392"/>
      <c r="U6" s="392"/>
      <c r="V6" s="39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33" t="s">
        <v>268</v>
      </c>
      <c r="B7" s="433"/>
      <c r="C7" s="433"/>
      <c r="D7" s="445" t="s">
        <v>296</v>
      </c>
      <c r="E7" s="399"/>
      <c r="F7" s="399"/>
      <c r="G7" s="399"/>
      <c r="H7" s="399"/>
      <c r="I7" s="399"/>
      <c r="J7" s="399"/>
      <c r="K7" s="399"/>
      <c r="L7" s="399"/>
      <c r="M7" s="399"/>
      <c r="N7" s="399"/>
      <c r="O7" s="399"/>
      <c r="P7" s="399"/>
      <c r="Q7" s="399"/>
      <c r="R7" s="400"/>
      <c r="S7" s="123"/>
      <c r="T7" s="433" t="s">
        <v>297</v>
      </c>
      <c r="U7" s="433"/>
      <c r="V7" s="43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6" t="s">
        <v>273</v>
      </c>
      <c r="B8" s="447" t="s">
        <v>298</v>
      </c>
      <c r="C8" s="449" t="s">
        <v>269</v>
      </c>
      <c r="D8" s="426" t="s">
        <v>299</v>
      </c>
      <c r="E8" s="428" t="s">
        <v>238</v>
      </c>
      <c r="F8" s="430" t="s">
        <v>300</v>
      </c>
      <c r="G8" s="431"/>
      <c r="H8" s="431"/>
      <c r="I8" s="431"/>
      <c r="J8" s="431"/>
      <c r="K8" s="432"/>
      <c r="L8" s="430" t="s">
        <v>301</v>
      </c>
      <c r="M8" s="431"/>
      <c r="N8" s="431"/>
      <c r="O8" s="431"/>
      <c r="P8" s="431"/>
      <c r="Q8" s="431"/>
      <c r="R8" s="431"/>
      <c r="S8" s="432"/>
      <c r="T8" s="57"/>
      <c r="U8" s="58"/>
      <c r="V8" s="86" t="s">
        <v>302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89"/>
      <c r="B9" s="448"/>
      <c r="C9" s="450"/>
      <c r="D9" s="427"/>
      <c r="E9" s="429"/>
      <c r="F9" s="227" t="s">
        <v>240</v>
      </c>
      <c r="G9" s="227" t="s">
        <v>242</v>
      </c>
      <c r="H9" s="227" t="s">
        <v>500</v>
      </c>
      <c r="I9" s="227" t="s">
        <v>244</v>
      </c>
      <c r="J9" s="228" t="s">
        <v>303</v>
      </c>
      <c r="K9" s="227" t="s">
        <v>250</v>
      </c>
      <c r="L9" s="227" t="s">
        <v>304</v>
      </c>
      <c r="M9" s="229" t="s">
        <v>247</v>
      </c>
      <c r="N9" s="227" t="s">
        <v>305</v>
      </c>
      <c r="O9" s="227" t="s">
        <v>306</v>
      </c>
      <c r="P9" s="227" t="s">
        <v>307</v>
      </c>
      <c r="Q9" s="227" t="s">
        <v>308</v>
      </c>
      <c r="R9" s="228" t="s">
        <v>303</v>
      </c>
      <c r="S9" s="227" t="s">
        <v>309</v>
      </c>
      <c r="T9" s="51" t="s">
        <v>252</v>
      </c>
      <c r="U9" s="51" t="s">
        <v>254</v>
      </c>
      <c r="V9" s="52" t="s">
        <v>310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16" customHeight="1" thickBot="1">
      <c r="A10" s="370">
        <f>'5- Identificación de Riesgos'!A10</f>
        <v>1</v>
      </c>
      <c r="B10" s="409" t="str">
        <f>'5- Identificación de Riesgos'!B10</f>
        <v>Incumplimiento en publicación de vacantes</v>
      </c>
      <c r="C10" s="231" t="str">
        <f>'5- Identificación de Riesgos'!D10</f>
        <v>1. Olvido del servidor judicial encargado en la publicación de las vacantes.</v>
      </c>
      <c r="D10" s="152">
        <v>1</v>
      </c>
      <c r="E10" s="232" t="s">
        <v>483</v>
      </c>
      <c r="F10" s="152" t="s">
        <v>312</v>
      </c>
      <c r="G10" s="152" t="s">
        <v>312</v>
      </c>
      <c r="H10" s="152" t="s">
        <v>312</v>
      </c>
      <c r="I10" s="152" t="s">
        <v>312</v>
      </c>
      <c r="J10" s="226">
        <f>COUNTIF(F10:I10,"SI")/4</f>
        <v>1</v>
      </c>
      <c r="K10" s="424">
        <f>AVERAGE(J10:J12)</f>
        <v>1</v>
      </c>
      <c r="L10" s="152" t="str">
        <f>'5- Identificación de Riesgos'!I10</f>
        <v>Incumplimiento de las metas establecidas</v>
      </c>
      <c r="M10" s="266" t="s">
        <v>474</v>
      </c>
      <c r="N10" s="152" t="s">
        <v>312</v>
      </c>
      <c r="O10" s="152" t="s">
        <v>312</v>
      </c>
      <c r="P10" s="152" t="s">
        <v>312</v>
      </c>
      <c r="Q10" s="152" t="s">
        <v>312</v>
      </c>
      <c r="R10" s="226">
        <f>SUM(COUNTIF(N10,"SI")*25%,COUNTIF(O10,"SI")*40%,COUNTIF(P10,"SI")*25%,COUNTIF(Q10,"SI")*10%)</f>
        <v>1</v>
      </c>
      <c r="S10" s="424">
        <f>AVERAGE(R10:R12)</f>
        <v>1</v>
      </c>
      <c r="T10" s="42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7" t="str">
        <f>CONCATENATE(VLOOKUP((LEFT(T10,LEN(T10)-4)&amp;LEFT(U10,LEN(U10)-4)),'9- Matriz de Calor '!$D$18:$E$42,2,0)," - ",RIGHT(T10,1)*RIGHT(U10,1))</f>
        <v>Bajo - 1</v>
      </c>
    </row>
    <row r="11" spans="1:278" ht="107.25" customHeight="1" thickBot="1">
      <c r="A11" s="371"/>
      <c r="B11" s="360"/>
      <c r="C11" s="233" t="str">
        <f>'5- Identificación de Riesgos'!D11</f>
        <v>2. Fallas técnicas en la página web de la Rama Judicial o en la disponibilidad de internet para la publicación de las vacantes.</v>
      </c>
      <c r="D11" s="152">
        <v>2</v>
      </c>
      <c r="E11" s="234" t="s">
        <v>484</v>
      </c>
      <c r="F11" s="151" t="s">
        <v>312</v>
      </c>
      <c r="G11" s="151" t="s">
        <v>312</v>
      </c>
      <c r="H11" s="151" t="s">
        <v>312</v>
      </c>
      <c r="I11" s="151" t="s">
        <v>312</v>
      </c>
      <c r="J11" s="225">
        <f t="shared" ref="J11:J17" si="0">COUNTIF(F11:I11,"SI")/4</f>
        <v>1</v>
      </c>
      <c r="K11" s="425"/>
      <c r="L11" s="152" t="str">
        <f>'5- Identificación de Riesgos'!I11</f>
        <v>Afectación de reputacion,imagén,  credibilidad, satisfacción de usuarios y PI</v>
      </c>
      <c r="M11" s="265" t="s">
        <v>485</v>
      </c>
      <c r="N11" s="151" t="s">
        <v>312</v>
      </c>
      <c r="O11" s="151" t="s">
        <v>312</v>
      </c>
      <c r="P11" s="151" t="s">
        <v>312</v>
      </c>
      <c r="Q11" s="151" t="s">
        <v>312</v>
      </c>
      <c r="R11" s="225">
        <f t="shared" ref="R11:R17" si="1">SUM(COUNTIF(N11,"SI")*25%,COUNTIF(O11,"SI")*40%,COUNTIF(P11,"SI")*25%,COUNTIF(Q11,"SI")*10%)</f>
        <v>1</v>
      </c>
      <c r="S11" s="425"/>
      <c r="T11" s="421"/>
      <c r="U11" s="360"/>
      <c r="V11" s="408"/>
    </row>
    <row r="12" spans="1:278" ht="103.5" customHeight="1" thickBot="1">
      <c r="A12" s="371"/>
      <c r="B12" s="360"/>
      <c r="C12" s="233" t="str">
        <f>'5- Identificación de Riesgos'!D12</f>
        <v>3. La no comunicación por parte de los nominadores respecto al reporte de las vacantes definitivas de Jueces y Empleados.</v>
      </c>
      <c r="D12" s="152">
        <v>3</v>
      </c>
      <c r="E12" s="234" t="s">
        <v>486</v>
      </c>
      <c r="F12" s="151" t="s">
        <v>312</v>
      </c>
      <c r="G12" s="151" t="s">
        <v>312</v>
      </c>
      <c r="H12" s="151" t="s">
        <v>312</v>
      </c>
      <c r="I12" s="151" t="s">
        <v>312</v>
      </c>
      <c r="J12" s="225">
        <f t="shared" si="0"/>
        <v>1</v>
      </c>
      <c r="K12" s="425"/>
      <c r="L12" s="152">
        <f>'5- Identificación de Riesgos'!I12</f>
        <v>0</v>
      </c>
      <c r="M12" s="232" t="s">
        <v>482</v>
      </c>
      <c r="N12" s="151" t="s">
        <v>312</v>
      </c>
      <c r="O12" s="151" t="s">
        <v>312</v>
      </c>
      <c r="P12" s="151" t="s">
        <v>312</v>
      </c>
      <c r="Q12" s="151" t="s">
        <v>312</v>
      </c>
      <c r="R12" s="225">
        <f t="shared" si="1"/>
        <v>1</v>
      </c>
      <c r="S12" s="425"/>
      <c r="T12" s="421"/>
      <c r="U12" s="360"/>
      <c r="V12" s="408"/>
    </row>
    <row r="13" spans="1:278" ht="169.5" customHeight="1" thickBot="1">
      <c r="A13" s="370">
        <f>'5- Identificación de Riesgos'!A13</f>
        <v>2</v>
      </c>
      <c r="B13" s="409" t="str">
        <f>'5- Identificación de Riesgos'!B13</f>
        <v>Error en la calificación en los procesos de selección de carrera judicial.</v>
      </c>
      <c r="C13" s="231" t="str">
        <f>'5- Identificación de Riesgos'!D13</f>
        <v>1. Insuficiente planta de personal para adelantar los procesos y actividades relacionadas con los procesos de administración de la carrera judicial.</v>
      </c>
      <c r="D13" s="152">
        <v>1</v>
      </c>
      <c r="E13" s="232" t="s">
        <v>487</v>
      </c>
      <c r="F13" s="152" t="s">
        <v>312</v>
      </c>
      <c r="G13" s="152" t="s">
        <v>312</v>
      </c>
      <c r="H13" s="152" t="s">
        <v>312</v>
      </c>
      <c r="I13" s="152" t="s">
        <v>312</v>
      </c>
      <c r="J13" s="226">
        <f t="shared" si="0"/>
        <v>1</v>
      </c>
      <c r="K13" s="424">
        <f>AVERAGE(J13:J17)</f>
        <v>1</v>
      </c>
      <c r="L13" s="152" t="str">
        <f>'5- Identificación de Riesgos'!I13</f>
        <v>Afectación de reputacion,imagén,  credibilidad, satisfacción de usuarios y PI</v>
      </c>
      <c r="M13" s="158" t="s">
        <v>488</v>
      </c>
      <c r="N13" s="151" t="s">
        <v>312</v>
      </c>
      <c r="O13" s="151" t="s">
        <v>312</v>
      </c>
      <c r="P13" s="151" t="s">
        <v>312</v>
      </c>
      <c r="Q13" s="151" t="s">
        <v>312</v>
      </c>
      <c r="R13" s="226">
        <f t="shared" si="1"/>
        <v>1</v>
      </c>
      <c r="S13" s="424">
        <f>AVERAGE(R13:R17)</f>
        <v>1</v>
      </c>
      <c r="T13" s="420"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09"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407" t="str">
        <f>CONCATENATE(VLOOKUP((LEFT(T13,LEN(T13)-4)&amp;LEFT(U13,LEN(U13)-4)),'9- Matriz de Calor '!$D$18:$E$42,2,0)," - ",RIGHT(T13,1)*RIGHT(U13,1))</f>
        <v>Bajo - 1</v>
      </c>
    </row>
    <row r="14" spans="1:278" ht="45.75" thickBot="1">
      <c r="A14" s="371"/>
      <c r="B14" s="360"/>
      <c r="C14" s="233" t="str">
        <f>'5- Identificación de Riesgos'!D14</f>
        <v>2. Desconocimiento de la asignación de puntajes el proceso de selección de cargos de carrera judicial.</v>
      </c>
      <c r="D14" s="152">
        <v>2</v>
      </c>
      <c r="E14" s="234" t="s">
        <v>489</v>
      </c>
      <c r="F14" s="152" t="s">
        <v>312</v>
      </c>
      <c r="G14" s="152" t="s">
        <v>312</v>
      </c>
      <c r="H14" s="152" t="s">
        <v>312</v>
      </c>
      <c r="I14" s="152" t="s">
        <v>312</v>
      </c>
      <c r="J14" s="225">
        <f t="shared" si="0"/>
        <v>1</v>
      </c>
      <c r="K14" s="425"/>
      <c r="L14" s="151" t="str">
        <f>'5- Identificación de Riesgos'!I14</f>
        <v>Incumplimiento de las metas establecidas</v>
      </c>
      <c r="M14" s="158" t="s">
        <v>488</v>
      </c>
      <c r="N14" s="151" t="s">
        <v>312</v>
      </c>
      <c r="O14" s="151" t="s">
        <v>312</v>
      </c>
      <c r="P14" s="151" t="s">
        <v>312</v>
      </c>
      <c r="Q14" s="151" t="s">
        <v>312</v>
      </c>
      <c r="R14" s="225">
        <f t="shared" si="1"/>
        <v>1</v>
      </c>
      <c r="S14" s="425"/>
      <c r="T14" s="421"/>
      <c r="U14" s="360"/>
      <c r="V14" s="408"/>
    </row>
    <row r="15" spans="1:278" ht="48" customHeight="1" thickBot="1">
      <c r="A15" s="371"/>
      <c r="B15" s="360"/>
      <c r="C15" s="233" t="str">
        <f>'5- Identificación de Riesgos'!D15</f>
        <v>3. Carencia de una herramienta o mecanismo de seguimiento y control adecuado para minimizar el error.</v>
      </c>
      <c r="D15" s="152">
        <v>3</v>
      </c>
      <c r="E15" s="234" t="s">
        <v>477</v>
      </c>
      <c r="F15" s="152" t="s">
        <v>312</v>
      </c>
      <c r="G15" s="152" t="s">
        <v>312</v>
      </c>
      <c r="H15" s="152" t="s">
        <v>312</v>
      </c>
      <c r="I15" s="152" t="s">
        <v>312</v>
      </c>
      <c r="J15" s="225">
        <f t="shared" si="0"/>
        <v>1</v>
      </c>
      <c r="K15" s="425"/>
      <c r="L15" s="151">
        <f>'5- Identificación de Riesgos'!I15</f>
        <v>0</v>
      </c>
      <c r="M15" s="158" t="s">
        <v>488</v>
      </c>
      <c r="N15" s="151" t="s">
        <v>312</v>
      </c>
      <c r="O15" s="151" t="s">
        <v>312</v>
      </c>
      <c r="P15" s="151" t="s">
        <v>312</v>
      </c>
      <c r="Q15" s="151" t="s">
        <v>312</v>
      </c>
      <c r="R15" s="225">
        <f t="shared" si="1"/>
        <v>1</v>
      </c>
      <c r="S15" s="425"/>
      <c r="T15" s="421"/>
      <c r="U15" s="360"/>
      <c r="V15" s="408"/>
    </row>
    <row r="16" spans="1:278" ht="41.25" customHeight="1" thickBot="1">
      <c r="A16" s="371"/>
      <c r="B16" s="360"/>
      <c r="C16" s="233" t="str">
        <f>'5- Identificación de Riesgos'!D16</f>
        <v>4. Desconocimiento del procedimiento de procesos de selección.</v>
      </c>
      <c r="D16" s="152">
        <v>4</v>
      </c>
      <c r="E16" s="234" t="s">
        <v>490</v>
      </c>
      <c r="F16" s="152" t="s">
        <v>312</v>
      </c>
      <c r="G16" s="152" t="s">
        <v>312</v>
      </c>
      <c r="H16" s="152" t="s">
        <v>312</v>
      </c>
      <c r="I16" s="152" t="s">
        <v>312</v>
      </c>
      <c r="J16" s="225">
        <f t="shared" si="0"/>
        <v>1</v>
      </c>
      <c r="K16" s="425"/>
      <c r="L16" s="151">
        <f>'5- Identificación de Riesgos'!I16</f>
        <v>0</v>
      </c>
      <c r="M16" s="158" t="s">
        <v>488</v>
      </c>
      <c r="N16" s="151" t="s">
        <v>312</v>
      </c>
      <c r="O16" s="151" t="s">
        <v>312</v>
      </c>
      <c r="P16" s="151" t="s">
        <v>312</v>
      </c>
      <c r="Q16" s="151" t="s">
        <v>312</v>
      </c>
      <c r="R16" s="225">
        <f t="shared" si="1"/>
        <v>1</v>
      </c>
      <c r="S16" s="425"/>
      <c r="T16" s="421"/>
      <c r="U16" s="360"/>
      <c r="V16" s="408"/>
    </row>
    <row r="17" spans="1:278" ht="76.5" customHeight="1">
      <c r="A17" s="371"/>
      <c r="B17" s="360"/>
      <c r="C17" s="256" t="str">
        <f>'5- Identificación de Riesgos'!D17</f>
        <v>5. Alto volumen de carga laboral.</v>
      </c>
      <c r="D17" s="236">
        <v>5</v>
      </c>
      <c r="E17" s="257" t="s">
        <v>491</v>
      </c>
      <c r="F17" s="236" t="s">
        <v>312</v>
      </c>
      <c r="G17" s="236" t="s">
        <v>312</v>
      </c>
      <c r="H17" s="236" t="s">
        <v>312</v>
      </c>
      <c r="I17" s="236" t="s">
        <v>312</v>
      </c>
      <c r="J17" s="258">
        <f t="shared" si="0"/>
        <v>1</v>
      </c>
      <c r="K17" s="425"/>
      <c r="L17" s="243">
        <f>'5- Identificación de Riesgos'!I17</f>
        <v>0</v>
      </c>
      <c r="M17" s="259" t="s">
        <v>488</v>
      </c>
      <c r="N17" s="243" t="s">
        <v>312</v>
      </c>
      <c r="O17" s="243" t="s">
        <v>312</v>
      </c>
      <c r="P17" s="243" t="s">
        <v>312</v>
      </c>
      <c r="Q17" s="243" t="s">
        <v>312</v>
      </c>
      <c r="R17" s="258">
        <f t="shared" si="1"/>
        <v>1</v>
      </c>
      <c r="S17" s="425"/>
      <c r="T17" s="421"/>
      <c r="U17" s="360"/>
      <c r="V17" s="408"/>
    </row>
    <row r="18" spans="1:278" s="247" customFormat="1" ht="45">
      <c r="A18" s="360">
        <f>'5- Identificación de Riesgos'!A18</f>
        <v>3</v>
      </c>
      <c r="B18" s="360" t="str">
        <f>'5- Identificación de Riesgos'!B18</f>
        <v>Error en la consolidación de la calificación integral de los jueces.</v>
      </c>
      <c r="C18" s="233" t="str">
        <f>'5- Identificación de Riesgos'!D18</f>
        <v>1. Inexactitud al calcular los datos.</v>
      </c>
      <c r="D18" s="151">
        <v>1</v>
      </c>
      <c r="E18" s="88" t="s">
        <v>511</v>
      </c>
      <c r="F18" s="151" t="s">
        <v>312</v>
      </c>
      <c r="G18" s="151" t="s">
        <v>312</v>
      </c>
      <c r="H18" s="151" t="s">
        <v>312</v>
      </c>
      <c r="I18" s="151" t="s">
        <v>312</v>
      </c>
      <c r="J18" s="225">
        <f t="shared" ref="J18:J22" si="2">COUNTIF(F18:I18,"SI")/4</f>
        <v>1</v>
      </c>
      <c r="K18" s="425">
        <f>AVERAGE(J18:J22)</f>
        <v>1</v>
      </c>
      <c r="L18" s="151" t="str">
        <f>'5- Identificación de Riesgos'!I18</f>
        <v>Incumplimiento de las metas establecidas</v>
      </c>
      <c r="M18" s="88" t="s">
        <v>512</v>
      </c>
      <c r="N18" s="151" t="s">
        <v>312</v>
      </c>
      <c r="O18" s="151" t="s">
        <v>312</v>
      </c>
      <c r="P18" s="151" t="s">
        <v>312</v>
      </c>
      <c r="Q18" s="151" t="s">
        <v>312</v>
      </c>
      <c r="R18" s="225">
        <f t="shared" ref="R18:R22" si="3">SUM(COUNTIF(N18,"SI")*25%,COUNTIF(O18,"SI")*40%,COUNTIF(P18,"SI")*25%,COUNTIF(Q18,"SI")*10%)</f>
        <v>1</v>
      </c>
      <c r="S18" s="425">
        <f>AVERAGE(R18:R22)</f>
        <v>1</v>
      </c>
      <c r="T18" s="421"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360"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360" t="str">
        <f>CONCATENATE(VLOOKUP((LEFT(T18,LEN(T18)-4)&amp;LEFT(U18,LEN(U18)-4)),'9- Matriz de Calor '!$D$18:$E$42,2,0)," - ",RIGHT(T18,1)*RIGHT(U18,1))</f>
        <v>Bajo - 1</v>
      </c>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row>
    <row r="19" spans="1:278" s="247" customFormat="1" ht="78" customHeight="1">
      <c r="A19" s="360"/>
      <c r="B19" s="360"/>
      <c r="C19" s="233" t="str">
        <f>'5- Identificación de Riesgos'!D19</f>
        <v xml:space="preserve">2. Inconsistencia o error en la información reportada en el aplicativo por el juez. </v>
      </c>
      <c r="D19" s="151">
        <v>2</v>
      </c>
      <c r="E19" s="234" t="s">
        <v>531</v>
      </c>
      <c r="F19" s="151" t="s">
        <v>312</v>
      </c>
      <c r="G19" s="151" t="s">
        <v>312</v>
      </c>
      <c r="H19" s="151" t="s">
        <v>312</v>
      </c>
      <c r="I19" s="151" t="s">
        <v>312</v>
      </c>
      <c r="J19" s="225">
        <f t="shared" si="2"/>
        <v>1</v>
      </c>
      <c r="K19" s="425"/>
      <c r="L19" s="151" t="str">
        <f>'5- Identificación de Riesgos'!I19</f>
        <v>Afectación de reputacion,imagén,  credibilidad, satisfacción de usuarios y PI</v>
      </c>
      <c r="M19" s="157" t="s">
        <v>517</v>
      </c>
      <c r="N19" s="151" t="s">
        <v>312</v>
      </c>
      <c r="O19" s="151" t="s">
        <v>312</v>
      </c>
      <c r="P19" s="151" t="s">
        <v>312</v>
      </c>
      <c r="Q19" s="151" t="s">
        <v>312</v>
      </c>
      <c r="R19" s="225">
        <f t="shared" si="3"/>
        <v>1</v>
      </c>
      <c r="S19" s="425"/>
      <c r="T19" s="421"/>
      <c r="U19" s="360"/>
      <c r="V19" s="360"/>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c r="IW19" s="246"/>
      <c r="IX19" s="246"/>
      <c r="IY19" s="246"/>
      <c r="IZ19" s="246"/>
      <c r="JA19" s="246"/>
      <c r="JB19" s="246"/>
      <c r="JC19" s="246"/>
      <c r="JD19" s="246"/>
      <c r="JE19" s="246"/>
      <c r="JF19" s="246"/>
      <c r="JG19" s="246"/>
      <c r="JH19" s="246"/>
      <c r="JI19" s="246"/>
      <c r="JJ19" s="246"/>
      <c r="JK19" s="246"/>
      <c r="JL19" s="246"/>
      <c r="JM19" s="246"/>
      <c r="JN19" s="246"/>
      <c r="JO19" s="246"/>
      <c r="JP19" s="246"/>
      <c r="JQ19" s="246"/>
      <c r="JR19" s="246"/>
    </row>
    <row r="20" spans="1:278" s="247" customFormat="1" ht="84" customHeight="1">
      <c r="A20" s="360"/>
      <c r="B20" s="360"/>
      <c r="C20" s="233" t="str">
        <f>'5- Identificación de Riesgos'!D20</f>
        <v>3. Fallas humanas al distribuir o asociar los documentos correctos con el juez correspondiente.</v>
      </c>
      <c r="D20" s="151">
        <v>3</v>
      </c>
      <c r="E20" s="234" t="s">
        <v>518</v>
      </c>
      <c r="F20" s="151" t="s">
        <v>312</v>
      </c>
      <c r="G20" s="151" t="s">
        <v>312</v>
      </c>
      <c r="H20" s="151" t="s">
        <v>312</v>
      </c>
      <c r="I20" s="151" t="s">
        <v>312</v>
      </c>
      <c r="J20" s="225">
        <f t="shared" si="2"/>
        <v>1</v>
      </c>
      <c r="K20" s="425"/>
      <c r="L20" s="151">
        <f>'5- Identificación de Riesgos'!I20</f>
        <v>0</v>
      </c>
      <c r="M20" s="88" t="s">
        <v>515</v>
      </c>
      <c r="N20" s="151" t="s">
        <v>312</v>
      </c>
      <c r="O20" s="151" t="s">
        <v>312</v>
      </c>
      <c r="P20" s="151" t="s">
        <v>312</v>
      </c>
      <c r="Q20" s="151" t="s">
        <v>312</v>
      </c>
      <c r="R20" s="225">
        <f t="shared" si="3"/>
        <v>1</v>
      </c>
      <c r="S20" s="425"/>
      <c r="T20" s="421"/>
      <c r="U20" s="360"/>
      <c r="V20" s="360"/>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c r="FP20" s="246"/>
      <c r="FQ20" s="246"/>
      <c r="FR20" s="246"/>
      <c r="FS20" s="246"/>
      <c r="FT20" s="246"/>
      <c r="FU20" s="246"/>
      <c r="FV20" s="246"/>
      <c r="FW20" s="246"/>
      <c r="FX20" s="246"/>
      <c r="FY20" s="246"/>
      <c r="FZ20" s="246"/>
      <c r="GA20" s="246"/>
      <c r="GB20" s="246"/>
      <c r="GC20" s="246"/>
      <c r="GD20" s="246"/>
      <c r="GE20" s="246"/>
      <c r="GF20" s="246"/>
      <c r="GG20" s="246"/>
      <c r="GH20" s="246"/>
      <c r="GI20" s="246"/>
      <c r="GJ20" s="246"/>
      <c r="GK20" s="246"/>
      <c r="GL20" s="246"/>
      <c r="GM20" s="246"/>
      <c r="GN20" s="246"/>
      <c r="GO20" s="246"/>
      <c r="GP20" s="246"/>
      <c r="GQ20" s="246"/>
      <c r="GR20" s="246"/>
      <c r="GS20" s="246"/>
      <c r="GT20" s="246"/>
      <c r="GU20" s="246"/>
      <c r="GV20" s="246"/>
      <c r="GW20" s="246"/>
      <c r="GX20" s="246"/>
      <c r="GY20" s="246"/>
      <c r="GZ20" s="246"/>
      <c r="HA20" s="246"/>
      <c r="HB20" s="246"/>
      <c r="HC20" s="246"/>
      <c r="HD20" s="246"/>
      <c r="HE20" s="246"/>
      <c r="HF20" s="246"/>
      <c r="HG20" s="246"/>
      <c r="HH20" s="246"/>
      <c r="HI20" s="246"/>
      <c r="HJ20" s="246"/>
      <c r="HK20" s="246"/>
      <c r="HL20" s="246"/>
      <c r="HM20" s="246"/>
      <c r="HN20" s="246"/>
      <c r="HO20" s="246"/>
      <c r="HP20" s="246"/>
      <c r="HQ20" s="246"/>
      <c r="HR20" s="246"/>
      <c r="HS20" s="246"/>
      <c r="HT20" s="246"/>
      <c r="HU20" s="246"/>
      <c r="HV20" s="246"/>
      <c r="HW20" s="246"/>
      <c r="HX20" s="246"/>
      <c r="HY20" s="246"/>
      <c r="HZ20" s="246"/>
      <c r="IA20" s="246"/>
      <c r="IB20" s="246"/>
      <c r="IC20" s="246"/>
      <c r="ID20" s="246"/>
      <c r="IE20" s="246"/>
      <c r="IF20" s="246"/>
      <c r="IG20" s="246"/>
      <c r="IH20" s="246"/>
      <c r="II20" s="246"/>
      <c r="IJ20" s="246"/>
      <c r="IK20" s="246"/>
      <c r="IL20" s="246"/>
      <c r="IM20" s="246"/>
      <c r="IN20" s="246"/>
      <c r="IO20" s="246"/>
      <c r="IP20" s="246"/>
      <c r="IQ20" s="246"/>
      <c r="IR20" s="246"/>
      <c r="IS20" s="246"/>
      <c r="IT20" s="246"/>
      <c r="IU20" s="246"/>
      <c r="IV20" s="246"/>
      <c r="IW20" s="246"/>
      <c r="IX20" s="246"/>
      <c r="IY20" s="246"/>
      <c r="IZ20" s="246"/>
      <c r="JA20" s="246"/>
      <c r="JB20" s="246"/>
      <c r="JC20" s="246"/>
      <c r="JD20" s="246"/>
      <c r="JE20" s="246"/>
      <c r="JF20" s="246"/>
      <c r="JG20" s="246"/>
      <c r="JH20" s="246"/>
      <c r="JI20" s="246"/>
      <c r="JJ20" s="246"/>
      <c r="JK20" s="246"/>
      <c r="JL20" s="246"/>
      <c r="JM20" s="246"/>
      <c r="JN20" s="246"/>
      <c r="JO20" s="246"/>
      <c r="JP20" s="246"/>
      <c r="JQ20" s="246"/>
      <c r="JR20" s="246"/>
    </row>
    <row r="21" spans="1:278" s="247" customFormat="1" ht="84" customHeight="1">
      <c r="A21" s="360"/>
      <c r="B21" s="360"/>
      <c r="C21" s="233" t="str">
        <f>'5- Identificación de Riesgos'!D21</f>
        <v>4. Ausencia de lineamientos claros para verificar la correspondencia entre los documentos evaluados y el juez asignado.</v>
      </c>
      <c r="D21" s="151">
        <v>4</v>
      </c>
      <c r="E21" s="88" t="s">
        <v>527</v>
      </c>
      <c r="F21" s="151" t="s">
        <v>312</v>
      </c>
      <c r="G21" s="151" t="s">
        <v>312</v>
      </c>
      <c r="H21" s="151" t="s">
        <v>312</v>
      </c>
      <c r="I21" s="151" t="s">
        <v>312</v>
      </c>
      <c r="J21" s="225">
        <f t="shared" si="2"/>
        <v>1</v>
      </c>
      <c r="K21" s="425"/>
      <c r="L21" s="151">
        <f>'5- Identificación de Riesgos'!I21</f>
        <v>0</v>
      </c>
      <c r="M21" s="88" t="s">
        <v>513</v>
      </c>
      <c r="N21" s="151" t="s">
        <v>312</v>
      </c>
      <c r="O21" s="151" t="s">
        <v>312</v>
      </c>
      <c r="P21" s="151" t="s">
        <v>312</v>
      </c>
      <c r="Q21" s="151" t="s">
        <v>312</v>
      </c>
      <c r="R21" s="225">
        <f t="shared" si="3"/>
        <v>1</v>
      </c>
      <c r="S21" s="425"/>
      <c r="T21" s="421"/>
      <c r="U21" s="360"/>
      <c r="V21" s="360"/>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c r="IW21" s="246"/>
      <c r="IX21" s="246"/>
      <c r="IY21" s="246"/>
      <c r="IZ21" s="246"/>
      <c r="JA21" s="246"/>
      <c r="JB21" s="246"/>
      <c r="JC21" s="246"/>
      <c r="JD21" s="246"/>
      <c r="JE21" s="246"/>
      <c r="JF21" s="246"/>
      <c r="JG21" s="246"/>
      <c r="JH21" s="246"/>
      <c r="JI21" s="246"/>
      <c r="JJ21" s="246"/>
      <c r="JK21" s="246"/>
      <c r="JL21" s="246"/>
      <c r="JM21" s="246"/>
      <c r="JN21" s="246"/>
      <c r="JO21" s="246"/>
      <c r="JP21" s="246"/>
      <c r="JQ21" s="246"/>
      <c r="JR21" s="246"/>
    </row>
    <row r="22" spans="1:278" s="247" customFormat="1" ht="76.5" customHeight="1" thickBot="1">
      <c r="A22" s="360"/>
      <c r="B22" s="360"/>
      <c r="C22" s="233" t="str">
        <f>'5- Identificación de Riesgos'!D22</f>
        <v>5. Falta de formación adecuada para los responsables del proceso de calificación en el manejo y organización de la información.</v>
      </c>
      <c r="D22" s="151">
        <v>5</v>
      </c>
      <c r="E22" s="234" t="s">
        <v>516</v>
      </c>
      <c r="F22" s="151" t="s">
        <v>312</v>
      </c>
      <c r="G22" s="151" t="s">
        <v>312</v>
      </c>
      <c r="H22" s="151" t="s">
        <v>312</v>
      </c>
      <c r="I22" s="151" t="s">
        <v>312</v>
      </c>
      <c r="J22" s="225">
        <f t="shared" si="2"/>
        <v>1</v>
      </c>
      <c r="K22" s="425"/>
      <c r="L22" s="151">
        <f>'5- Identificación de Riesgos'!I22</f>
        <v>0</v>
      </c>
      <c r="M22" s="157" t="s">
        <v>514</v>
      </c>
      <c r="N22" s="151" t="s">
        <v>312</v>
      </c>
      <c r="O22" s="151" t="s">
        <v>312</v>
      </c>
      <c r="P22" s="151" t="s">
        <v>312</v>
      </c>
      <c r="Q22" s="151" t="s">
        <v>312</v>
      </c>
      <c r="R22" s="225">
        <f t="shared" si="3"/>
        <v>1</v>
      </c>
      <c r="S22" s="425"/>
      <c r="T22" s="421"/>
      <c r="U22" s="360"/>
      <c r="V22" s="360"/>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c r="BB22" s="246"/>
      <c r="BC22" s="246"/>
      <c r="BD22" s="246"/>
      <c r="BE22" s="246"/>
      <c r="BF22" s="246"/>
      <c r="BG22" s="246"/>
      <c r="BH22" s="246"/>
      <c r="BI22" s="246"/>
      <c r="BJ22" s="246"/>
      <c r="BK22" s="246"/>
      <c r="BL22" s="246"/>
      <c r="BM22" s="246"/>
      <c r="BN22" s="246"/>
      <c r="BO22" s="246"/>
      <c r="BP22" s="246"/>
      <c r="BQ22" s="246"/>
      <c r="BR22" s="246"/>
      <c r="BS22" s="246"/>
      <c r="BT22" s="246"/>
      <c r="BU22" s="246"/>
      <c r="BV22" s="246"/>
      <c r="BW22" s="246"/>
      <c r="BX22" s="246"/>
      <c r="BY22" s="246"/>
      <c r="BZ22" s="246"/>
      <c r="CA22" s="246"/>
      <c r="CB22" s="246"/>
      <c r="CC22" s="246"/>
      <c r="CD22" s="246"/>
      <c r="CE22" s="246"/>
      <c r="CF22" s="246"/>
      <c r="CG22" s="246"/>
      <c r="CH22" s="246"/>
      <c r="CI22" s="246"/>
      <c r="CJ22" s="246"/>
      <c r="CK22" s="246"/>
      <c r="CL22" s="246"/>
      <c r="CM22" s="246"/>
      <c r="CN22" s="246"/>
      <c r="CO22" s="246"/>
      <c r="CP22" s="246"/>
      <c r="CQ22" s="246"/>
      <c r="CR22" s="246"/>
      <c r="CS22" s="246"/>
      <c r="CT22" s="246"/>
      <c r="CU22" s="246"/>
      <c r="CV22" s="246"/>
      <c r="CW22" s="246"/>
      <c r="CX22" s="246"/>
      <c r="CY22" s="246"/>
      <c r="CZ22" s="246"/>
      <c r="DA22" s="246"/>
      <c r="DB22" s="246"/>
      <c r="DC22" s="246"/>
      <c r="DD22" s="246"/>
      <c r="DE22" s="246"/>
      <c r="DF22" s="246"/>
      <c r="DG22" s="246"/>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46"/>
      <c r="EO22" s="246"/>
      <c r="EP22" s="246"/>
      <c r="EQ22" s="246"/>
      <c r="ER22" s="246"/>
      <c r="ES22" s="246"/>
      <c r="ET22" s="246"/>
      <c r="EU22" s="246"/>
      <c r="EV22" s="246"/>
      <c r="EW22" s="246"/>
      <c r="EX22" s="246"/>
      <c r="EY22" s="246"/>
      <c r="EZ22" s="246"/>
      <c r="FA22" s="246"/>
      <c r="FB22" s="246"/>
      <c r="FC22" s="246"/>
      <c r="FD22" s="246"/>
      <c r="FE22" s="246"/>
      <c r="FF22" s="246"/>
      <c r="FG22" s="246"/>
      <c r="FH22" s="246"/>
      <c r="FI22" s="246"/>
      <c r="FJ22" s="246"/>
      <c r="FK22" s="246"/>
      <c r="FL22" s="246"/>
      <c r="FM22" s="246"/>
      <c r="FN22" s="246"/>
      <c r="FO22" s="246"/>
      <c r="FP22" s="246"/>
      <c r="FQ22" s="246"/>
      <c r="FR22" s="246"/>
      <c r="FS22" s="246"/>
      <c r="FT22" s="246"/>
      <c r="FU22" s="246"/>
      <c r="FV22" s="246"/>
      <c r="FW22" s="246"/>
      <c r="FX22" s="246"/>
      <c r="FY22" s="246"/>
      <c r="FZ22" s="246"/>
      <c r="GA22" s="246"/>
      <c r="GB22" s="246"/>
      <c r="GC22" s="246"/>
      <c r="GD22" s="246"/>
      <c r="GE22" s="246"/>
      <c r="GF22" s="246"/>
      <c r="GG22" s="246"/>
      <c r="GH22" s="246"/>
      <c r="GI22" s="246"/>
      <c r="GJ22" s="246"/>
      <c r="GK22" s="246"/>
      <c r="GL22" s="246"/>
      <c r="GM22" s="246"/>
      <c r="GN22" s="246"/>
      <c r="GO22" s="246"/>
      <c r="GP22" s="246"/>
      <c r="GQ22" s="246"/>
      <c r="GR22" s="246"/>
      <c r="GS22" s="246"/>
      <c r="GT22" s="246"/>
      <c r="GU22" s="246"/>
      <c r="GV22" s="246"/>
      <c r="GW22" s="246"/>
      <c r="GX22" s="246"/>
      <c r="GY22" s="246"/>
      <c r="GZ22" s="246"/>
      <c r="HA22" s="246"/>
      <c r="HB22" s="246"/>
      <c r="HC22" s="246"/>
      <c r="HD22" s="246"/>
      <c r="HE22" s="246"/>
      <c r="HF22" s="246"/>
      <c r="HG22" s="246"/>
      <c r="HH22" s="246"/>
      <c r="HI22" s="246"/>
      <c r="HJ22" s="246"/>
      <c r="HK22" s="246"/>
      <c r="HL22" s="246"/>
      <c r="HM22" s="246"/>
      <c r="HN22" s="246"/>
      <c r="HO22" s="246"/>
      <c r="HP22" s="246"/>
      <c r="HQ22" s="246"/>
      <c r="HR22" s="246"/>
      <c r="HS22" s="246"/>
      <c r="HT22" s="246"/>
      <c r="HU22" s="246"/>
      <c r="HV22" s="246"/>
      <c r="HW22" s="246"/>
      <c r="HX22" s="246"/>
      <c r="HY22" s="246"/>
      <c r="HZ22" s="246"/>
      <c r="IA22" s="246"/>
      <c r="IB22" s="246"/>
      <c r="IC22" s="246"/>
      <c r="ID22" s="246"/>
      <c r="IE22" s="246"/>
      <c r="IF22" s="246"/>
      <c r="IG22" s="246"/>
      <c r="IH22" s="246"/>
      <c r="II22" s="246"/>
      <c r="IJ22" s="246"/>
      <c r="IK22" s="246"/>
      <c r="IL22" s="246"/>
      <c r="IM22" s="246"/>
      <c r="IN22" s="246"/>
      <c r="IO22" s="246"/>
      <c r="IP22" s="246"/>
      <c r="IQ22" s="246"/>
      <c r="IR22" s="246"/>
      <c r="IS22" s="246"/>
      <c r="IT22" s="246"/>
      <c r="IU22" s="246"/>
      <c r="IV22" s="246"/>
      <c r="IW22" s="246"/>
      <c r="IX22" s="246"/>
      <c r="IY22" s="246"/>
      <c r="IZ22" s="246"/>
      <c r="JA22" s="246"/>
      <c r="JB22" s="246"/>
      <c r="JC22" s="246"/>
      <c r="JD22" s="246"/>
      <c r="JE22" s="246"/>
      <c r="JF22" s="246"/>
      <c r="JG22" s="246"/>
      <c r="JH22" s="246"/>
      <c r="JI22" s="246"/>
      <c r="JJ22" s="246"/>
      <c r="JK22" s="246"/>
      <c r="JL22" s="246"/>
      <c r="JM22" s="246"/>
      <c r="JN22" s="246"/>
      <c r="JO22" s="246"/>
      <c r="JP22" s="246"/>
      <c r="JQ22" s="246"/>
      <c r="JR22" s="246"/>
    </row>
    <row r="23" spans="1:278" ht="164.25" customHeight="1" thickBot="1">
      <c r="A23" s="370">
        <f>'5- Identificación de Riesgos'!A23</f>
        <v>4</v>
      </c>
      <c r="B23" s="409" t="str">
        <f>'5- Identificación de Riesgos'!B23</f>
        <v>Recibir dádivas o beneficios a nombre propio o de terceros para seleccionar o, rechazar aspirantes sin el lleno de los requisitos o asignar puntajes erróneos</v>
      </c>
      <c r="C23" s="253" t="str">
        <f>'5- Identificación de Riesgos'!D23</f>
        <v>1. Olvido del servidor judicial encargado en la publicación de las vacantes.</v>
      </c>
      <c r="D23" s="260">
        <v>1</v>
      </c>
      <c r="E23" s="254" t="s">
        <v>492</v>
      </c>
      <c r="F23" s="237" t="s">
        <v>312</v>
      </c>
      <c r="G23" s="237" t="s">
        <v>312</v>
      </c>
      <c r="H23" s="237" t="s">
        <v>311</v>
      </c>
      <c r="I23" s="237" t="s">
        <v>312</v>
      </c>
      <c r="J23" s="255">
        <f t="shared" ref="J23:J33" si="4">COUNTIF(F23:I23,"SI")/4</f>
        <v>0.75</v>
      </c>
      <c r="K23" s="424">
        <f>AVERAGE(J23:J27)</f>
        <v>0.85</v>
      </c>
      <c r="L23" s="237" t="str">
        <f>'5- Identificación de Riesgos'!I23</f>
        <v>Incumplimiento de las metas establecidas</v>
      </c>
      <c r="M23" s="255" t="s">
        <v>475</v>
      </c>
      <c r="N23" s="237" t="s">
        <v>312</v>
      </c>
      <c r="O23" s="237" t="s">
        <v>312</v>
      </c>
      <c r="P23" s="237" t="s">
        <v>312</v>
      </c>
      <c r="Q23" s="237" t="s">
        <v>312</v>
      </c>
      <c r="R23" s="255" t="s">
        <v>312</v>
      </c>
      <c r="S23" s="424">
        <f>AVERAGE(R23:R27)</f>
        <v>1</v>
      </c>
      <c r="T23" s="420"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09"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407" t="str">
        <f>CONCATENATE(VLOOKUP((LEFT(T23,LEN(T23)-4)&amp;LEFT(U23,LEN(U23)-4)),'9- Matriz de Calor '!$D$18:$E$42,2,0)," - ",RIGHT(T23,1)*RIGHT(U23,1))</f>
        <v>Bajo - 2</v>
      </c>
    </row>
    <row r="24" spans="1:278" ht="102.75" customHeight="1">
      <c r="A24" s="371"/>
      <c r="B24" s="360"/>
      <c r="C24" s="233" t="str">
        <f>'5- Identificación de Riesgos'!D24</f>
        <v>2. Fallas técnicas en la página web de la Rama Judicial o en la disponibilidad de internet para la publicación de las vacantes.</v>
      </c>
      <c r="D24" s="151">
        <v>2</v>
      </c>
      <c r="E24" s="234" t="s">
        <v>498</v>
      </c>
      <c r="F24" s="152" t="s">
        <v>312</v>
      </c>
      <c r="G24" s="152" t="s">
        <v>312</v>
      </c>
      <c r="H24" s="152" t="s">
        <v>311</v>
      </c>
      <c r="I24" s="152" t="s">
        <v>312</v>
      </c>
      <c r="J24" s="225">
        <f t="shared" si="4"/>
        <v>0.75</v>
      </c>
      <c r="K24" s="425"/>
      <c r="L24" s="151" t="str">
        <f>'5- Identificación de Riesgos'!I24</f>
        <v>Afectación de reputacion,imagén,  credibilidad, satisfacción de usuarios y PI</v>
      </c>
      <c r="M24" s="230" t="s">
        <v>493</v>
      </c>
      <c r="N24" s="151" t="s">
        <v>312</v>
      </c>
      <c r="O24" s="151" t="s">
        <v>312</v>
      </c>
      <c r="P24" s="151" t="s">
        <v>312</v>
      </c>
      <c r="Q24" s="151" t="s">
        <v>312</v>
      </c>
      <c r="R24" s="225">
        <f t="shared" ref="R24:R33" si="5">SUM(COUNTIF(N24,"SI")*25%,COUNTIF(O24,"SI")*40%,COUNTIF(P24,"SI")*25%,COUNTIF(Q24,"SI")*10%)</f>
        <v>1</v>
      </c>
      <c r="S24" s="425"/>
      <c r="T24" s="421"/>
      <c r="U24" s="360"/>
      <c r="V24" s="408"/>
    </row>
    <row r="25" spans="1:278" ht="60.75" thickBot="1">
      <c r="A25" s="371"/>
      <c r="B25" s="360"/>
      <c r="C25" s="233" t="str">
        <f>'5- Identificación de Riesgos'!D25</f>
        <v>3. La no comunicación por parte de los nominadores respecto al reporte de las vacantes definitivas de Jueces y Empleados.</v>
      </c>
      <c r="D25" s="151">
        <v>3</v>
      </c>
      <c r="E25" s="234" t="s">
        <v>528</v>
      </c>
      <c r="F25" s="151" t="s">
        <v>312</v>
      </c>
      <c r="G25" s="151" t="s">
        <v>312</v>
      </c>
      <c r="H25" s="151" t="s">
        <v>311</v>
      </c>
      <c r="I25" s="151" t="s">
        <v>312</v>
      </c>
      <c r="J25" s="225">
        <f t="shared" si="4"/>
        <v>0.75</v>
      </c>
      <c r="K25" s="425"/>
      <c r="L25" s="151">
        <f>'5- Identificación de Riesgos'!I25</f>
        <v>0</v>
      </c>
      <c r="M25" s="157" t="s">
        <v>494</v>
      </c>
      <c r="N25" s="151" t="s">
        <v>312</v>
      </c>
      <c r="O25" s="151" t="s">
        <v>312</v>
      </c>
      <c r="P25" s="151" t="s">
        <v>312</v>
      </c>
      <c r="Q25" s="151" t="s">
        <v>312</v>
      </c>
      <c r="R25" s="225">
        <f t="shared" si="5"/>
        <v>1</v>
      </c>
      <c r="S25" s="425"/>
      <c r="T25" s="421"/>
      <c r="U25" s="360"/>
      <c r="V25" s="408"/>
    </row>
    <row r="26" spans="1:278" ht="30.75" thickBot="1">
      <c r="A26" s="371"/>
      <c r="B26" s="360"/>
      <c r="C26" s="233" t="str">
        <f>'5- Identificación de Riesgos'!D26</f>
        <v>4.Deficiencia de controles en el trámite de los documentos</v>
      </c>
      <c r="D26" s="151">
        <v>4</v>
      </c>
      <c r="E26" s="234" t="s">
        <v>499</v>
      </c>
      <c r="F26" s="151" t="s">
        <v>312</v>
      </c>
      <c r="G26" s="151" t="s">
        <v>312</v>
      </c>
      <c r="H26" s="151" t="s">
        <v>312</v>
      </c>
      <c r="I26" s="151" t="s">
        <v>312</v>
      </c>
      <c r="J26" s="225">
        <f t="shared" si="4"/>
        <v>1</v>
      </c>
      <c r="K26" s="425"/>
      <c r="L26" s="151">
        <f>'5- Identificación de Riesgos'!I26</f>
        <v>0</v>
      </c>
      <c r="M26" s="226" t="s">
        <v>475</v>
      </c>
      <c r="N26" s="151" t="s">
        <v>312</v>
      </c>
      <c r="O26" s="151" t="s">
        <v>312</v>
      </c>
      <c r="P26" s="151" t="s">
        <v>312</v>
      </c>
      <c r="Q26" s="151" t="s">
        <v>312</v>
      </c>
      <c r="R26" s="225">
        <f t="shared" si="5"/>
        <v>1</v>
      </c>
      <c r="S26" s="425"/>
      <c r="T26" s="421"/>
      <c r="U26" s="360"/>
      <c r="V26" s="408"/>
    </row>
    <row r="27" spans="1:278" ht="50.25" customHeight="1" thickBot="1">
      <c r="A27" s="371"/>
      <c r="B27" s="360"/>
      <c r="C27" s="233" t="str">
        <f>'5- Identificación de Riesgos'!D27</f>
        <v>5. No aplicación adecuada de los procedimientos de control</v>
      </c>
      <c r="D27" s="237">
        <v>5</v>
      </c>
      <c r="E27" s="238" t="s">
        <v>495</v>
      </c>
      <c r="F27" s="151" t="s">
        <v>312</v>
      </c>
      <c r="G27" s="151" t="s">
        <v>312</v>
      </c>
      <c r="H27" s="151" t="s">
        <v>312</v>
      </c>
      <c r="I27" s="151" t="s">
        <v>312</v>
      </c>
      <c r="J27" s="225">
        <f t="shared" si="4"/>
        <v>1</v>
      </c>
      <c r="K27" s="425"/>
      <c r="L27" s="151">
        <f>'5- Identificación de Riesgos'!I27</f>
        <v>0</v>
      </c>
      <c r="M27" s="226" t="s">
        <v>475</v>
      </c>
      <c r="N27" s="151" t="s">
        <v>312</v>
      </c>
      <c r="O27" s="151" t="s">
        <v>312</v>
      </c>
      <c r="P27" s="151" t="s">
        <v>312</v>
      </c>
      <c r="Q27" s="151" t="s">
        <v>312</v>
      </c>
      <c r="R27" s="225">
        <f t="shared" si="5"/>
        <v>1</v>
      </c>
      <c r="S27" s="425"/>
      <c r="T27" s="421"/>
      <c r="U27" s="360"/>
      <c r="V27" s="408"/>
    </row>
    <row r="28" spans="1:278" ht="108" customHeight="1" thickBot="1">
      <c r="A28" s="370">
        <v>4</v>
      </c>
      <c r="B28" s="409" t="str">
        <f>'5- Identificación de Riesgos'!B28</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28" s="231" t="str">
        <f>'5- Identificación de Riesgos'!D28</f>
        <v>1. Falta de ética de los servidores públicos (Debilidades en principios y valores)</v>
      </c>
      <c r="D28" s="152">
        <v>1</v>
      </c>
      <c r="E28" s="232" t="s">
        <v>529</v>
      </c>
      <c r="F28" s="152" t="s">
        <v>312</v>
      </c>
      <c r="G28" s="152" t="s">
        <v>312</v>
      </c>
      <c r="H28" s="152" t="s">
        <v>311</v>
      </c>
      <c r="I28" s="152" t="s">
        <v>312</v>
      </c>
      <c r="J28" s="226">
        <f t="shared" si="4"/>
        <v>0.75</v>
      </c>
      <c r="K28" s="424">
        <f>AVERAGE(J28:J30)</f>
        <v>0.83333333333333337</v>
      </c>
      <c r="L28" s="152" t="str">
        <f>'5- Identificación de Riesgos'!I23</f>
        <v>Incumplimiento de las metas establecidas</v>
      </c>
      <c r="M28" s="226" t="s">
        <v>475</v>
      </c>
      <c r="N28" s="151" t="s">
        <v>312</v>
      </c>
      <c r="O28" s="151" t="s">
        <v>312</v>
      </c>
      <c r="P28" s="151" t="s">
        <v>312</v>
      </c>
      <c r="Q28" s="151" t="s">
        <v>312</v>
      </c>
      <c r="R28" s="226">
        <f t="shared" si="5"/>
        <v>1</v>
      </c>
      <c r="S28" s="424">
        <f>AVERAGE(R28:R30)</f>
        <v>1</v>
      </c>
      <c r="T28" s="420"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Riesgos'!H28,1)-'6- Valoración Controles'!K28)&lt;1,1,(RIGHT('5- Identificación de Riesgos'!H28,1)-'6- Valoración Controles'!K28)),0))</f>
        <v>Muy Baja - 1</v>
      </c>
      <c r="U28" s="409"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Menor - 2</v>
      </c>
      <c r="V28" s="407" t="str">
        <f>CONCATENATE(VLOOKUP((LEFT(T28,LEN(T28)-4)&amp;LEFT(U28,LEN(U28)-4)),'9- Matriz de Calor '!$D$18:$E$42,2,0)," - ",RIGHT(T28,1)*RIGHT(U28,1))</f>
        <v>Bajo - 2</v>
      </c>
    </row>
    <row r="29" spans="1:278" ht="90.75" thickBot="1">
      <c r="A29" s="371"/>
      <c r="B29" s="360"/>
      <c r="C29" s="233" t="str">
        <f>'5- Identificación de Riesgos'!D29</f>
        <v>2. Falta de ética de terceros interesados  (Debilidades principios y valores)</v>
      </c>
      <c r="D29" s="152">
        <v>2</v>
      </c>
      <c r="E29" s="234" t="s">
        <v>496</v>
      </c>
      <c r="F29" s="151" t="s">
        <v>312</v>
      </c>
      <c r="G29" s="151" t="s">
        <v>312</v>
      </c>
      <c r="H29" s="151" t="s">
        <v>311</v>
      </c>
      <c r="I29" s="151" t="s">
        <v>312</v>
      </c>
      <c r="J29" s="225">
        <f t="shared" si="4"/>
        <v>0.75</v>
      </c>
      <c r="K29" s="425"/>
      <c r="L29" s="151" t="str">
        <f>'5- Identificación de Riesgos'!I24</f>
        <v>Afectación de reputacion,imagén,  credibilidad, satisfacción de usuarios y PI</v>
      </c>
      <c r="M29" s="157" t="s">
        <v>493</v>
      </c>
      <c r="N29" s="151" t="s">
        <v>312</v>
      </c>
      <c r="O29" s="151" t="s">
        <v>312</v>
      </c>
      <c r="P29" s="151" t="s">
        <v>312</v>
      </c>
      <c r="Q29" s="151" t="s">
        <v>312</v>
      </c>
      <c r="R29" s="225">
        <f t="shared" si="5"/>
        <v>1</v>
      </c>
      <c r="S29" s="425"/>
      <c r="T29" s="421"/>
      <c r="U29" s="360"/>
      <c r="V29" s="408"/>
    </row>
    <row r="30" spans="1:278" ht="43.5" customHeight="1" thickBot="1">
      <c r="A30" s="371"/>
      <c r="B30" s="360"/>
      <c r="C30" s="233" t="str">
        <f>'5- Identificación de Riesgos'!D30</f>
        <v>3. Debilidades en los procedimientos de control de proveedores (operador)</v>
      </c>
      <c r="D30" s="152">
        <v>3</v>
      </c>
      <c r="E30" s="234" t="s">
        <v>529</v>
      </c>
      <c r="F30" s="151" t="s">
        <v>312</v>
      </c>
      <c r="G30" s="151" t="s">
        <v>312</v>
      </c>
      <c r="H30" s="151" t="s">
        <v>312</v>
      </c>
      <c r="I30" s="151" t="s">
        <v>312</v>
      </c>
      <c r="J30" s="225">
        <f t="shared" si="4"/>
        <v>1</v>
      </c>
      <c r="K30" s="425"/>
      <c r="L30" s="151">
        <f>'5- Identificación de Riesgos'!I25</f>
        <v>0</v>
      </c>
      <c r="M30" s="264" t="s">
        <v>475</v>
      </c>
      <c r="N30" s="151" t="s">
        <v>312</v>
      </c>
      <c r="O30" s="151" t="s">
        <v>312</v>
      </c>
      <c r="P30" s="151" t="s">
        <v>312</v>
      </c>
      <c r="Q30" s="151" t="s">
        <v>312</v>
      </c>
      <c r="R30" s="225">
        <f t="shared" si="5"/>
        <v>1</v>
      </c>
      <c r="S30" s="425"/>
      <c r="T30" s="421"/>
      <c r="U30" s="360"/>
      <c r="V30" s="408"/>
    </row>
    <row r="31" spans="1:278" ht="93.75" customHeight="1" thickBot="1">
      <c r="A31" s="422">
        <v>5</v>
      </c>
      <c r="B31" s="409" t="str">
        <f>'5- Identificación de Riesgos'!B31</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31" s="231" t="str">
        <f>'5- Identificación de Riesgos'!D31</f>
        <v>1. Falta de ética de los servidores públicos (Debilidades en principios y valores)</v>
      </c>
      <c r="D31" s="235"/>
      <c r="E31" s="234" t="s">
        <v>529</v>
      </c>
      <c r="F31" s="151" t="s">
        <v>312</v>
      </c>
      <c r="G31" s="151" t="s">
        <v>312</v>
      </c>
      <c r="H31" s="151" t="s">
        <v>312</v>
      </c>
      <c r="I31" s="151" t="s">
        <v>312</v>
      </c>
      <c r="J31" s="226">
        <f t="shared" si="4"/>
        <v>1</v>
      </c>
      <c r="K31" s="424">
        <f>AVERAGE(J31:J33)</f>
        <v>0.91666666666666663</v>
      </c>
      <c r="L31" s="152" t="str">
        <f>'5- Identificación de Riesgos'!I28</f>
        <v>Afectación de reputacion,imagén,  credibilidad, satisfacción de usuarios y PI</v>
      </c>
      <c r="M31" s="226" t="s">
        <v>475</v>
      </c>
      <c r="N31" s="151" t="s">
        <v>312</v>
      </c>
      <c r="O31" s="151" t="s">
        <v>312</v>
      </c>
      <c r="P31" s="151" t="s">
        <v>312</v>
      </c>
      <c r="Q31" s="151" t="s">
        <v>312</v>
      </c>
      <c r="R31" s="226">
        <f t="shared" si="5"/>
        <v>1</v>
      </c>
      <c r="S31" s="424">
        <f>AVERAGE(R31:R33)</f>
        <v>1</v>
      </c>
      <c r="T31" s="420" t="str">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Riesgos'!H31,1)-'6- Valoración Controles'!K31)&lt;1,1,(RIGHT('5- Identificación de Riesgos'!H31,1)-'6- Valoración Controles'!K31)),0))</f>
        <v>Muy Baja - 1</v>
      </c>
      <c r="U31" s="409" t="str">
        <f>CONCATENATE(INDEX('8- Políticas de Administración '!$B$17:$F$21,MATCH(ROUND(IF((RIGHT('5- Identificación de Riesgos'!M31,1)-'6- Valoración Controles'!S31)&lt;1,1,(RIGHT('5- Identificación de Riesgos'!M31,1)-'6- Valoración Controles'!S31)),0),'8- Políticas de Administración '!$F$17:$F$21,0),1)," - ",ROUND(IF((RIGHT('5- Identificación de Riesgos'!M31,1)-'6- Valoración Controles'!S31)&lt;1,1,(RIGHT('5- Identificación de Riesgos'!M31,1)-'6- Valoración Controles'!S31)),0))</f>
        <v>Moderado - 3</v>
      </c>
      <c r="V31" s="407" t="str">
        <f>CONCATENATE(VLOOKUP((LEFT(T31,LEN(T31)-4)&amp;LEFT(U31,LEN(U31)-4)),'9- Matriz de Calor '!$D$18:$E$42,2,0)," - ",RIGHT(T31,1)*RIGHT(U31,1))</f>
        <v>Moderado - 3</v>
      </c>
    </row>
    <row r="32" spans="1:278" ht="45.75" thickBot="1">
      <c r="A32" s="423"/>
      <c r="B32" s="360"/>
      <c r="C32" s="233" t="str">
        <f>'5- Identificación de Riesgos'!D32</f>
        <v>2. Falta de ética de terceros interesados  (Debilidades principios y valores)</v>
      </c>
      <c r="D32" s="154"/>
      <c r="E32" s="234" t="s">
        <v>530</v>
      </c>
      <c r="F32" s="151" t="s">
        <v>312</v>
      </c>
      <c r="G32" s="151" t="s">
        <v>311</v>
      </c>
      <c r="H32" s="151" t="s">
        <v>312</v>
      </c>
      <c r="I32" s="151" t="s">
        <v>312</v>
      </c>
      <c r="J32" s="225">
        <f t="shared" si="4"/>
        <v>0.75</v>
      </c>
      <c r="K32" s="425"/>
      <c r="L32" s="151">
        <f>'5- Identificación de Riesgos'!I29</f>
        <v>0</v>
      </c>
      <c r="M32" s="239" t="s">
        <v>497</v>
      </c>
      <c r="N32" s="151" t="s">
        <v>312</v>
      </c>
      <c r="O32" s="151" t="s">
        <v>312</v>
      </c>
      <c r="P32" s="151" t="s">
        <v>312</v>
      </c>
      <c r="Q32" s="151" t="s">
        <v>312</v>
      </c>
      <c r="R32" s="225">
        <f t="shared" si="5"/>
        <v>1</v>
      </c>
      <c r="S32" s="425"/>
      <c r="T32" s="421"/>
      <c r="U32" s="360"/>
      <c r="V32" s="408"/>
    </row>
    <row r="33" spans="1:22" ht="78" customHeight="1">
      <c r="A33" s="423"/>
      <c r="B33" s="360"/>
      <c r="C33" s="233" t="str">
        <f>'5- Identificación de Riesgos'!D33</f>
        <v>3. Debilidades en los controles de los procedimientos en los procesos de selección.</v>
      </c>
      <c r="D33" s="154"/>
      <c r="E33" s="154" t="s">
        <v>495</v>
      </c>
      <c r="F33" s="151" t="s">
        <v>312</v>
      </c>
      <c r="G33" s="151" t="s">
        <v>312</v>
      </c>
      <c r="H33" s="151" t="s">
        <v>312</v>
      </c>
      <c r="I33" s="151" t="s">
        <v>312</v>
      </c>
      <c r="J33" s="225">
        <f t="shared" si="4"/>
        <v>1</v>
      </c>
      <c r="K33" s="425"/>
      <c r="L33" s="151">
        <f>'5- Identificación de Riesgos'!I30</f>
        <v>0</v>
      </c>
      <c r="M33" s="226" t="s">
        <v>475</v>
      </c>
      <c r="N33" s="151" t="s">
        <v>312</v>
      </c>
      <c r="O33" s="151" t="s">
        <v>312</v>
      </c>
      <c r="P33" s="151" t="s">
        <v>312</v>
      </c>
      <c r="Q33" s="151" t="s">
        <v>312</v>
      </c>
      <c r="R33" s="225">
        <f t="shared" si="5"/>
        <v>1</v>
      </c>
      <c r="S33" s="425"/>
      <c r="T33" s="421"/>
      <c r="U33" s="360"/>
      <c r="V33" s="408"/>
    </row>
  </sheetData>
  <mergeCells count="60">
    <mergeCell ref="U18:U22"/>
    <mergeCell ref="V18:V22"/>
    <mergeCell ref="A18:A22"/>
    <mergeCell ref="B18:B22"/>
    <mergeCell ref="K18:K22"/>
    <mergeCell ref="S18:S22"/>
    <mergeCell ref="T18:T22"/>
    <mergeCell ref="D1:V3"/>
    <mergeCell ref="A10:A12"/>
    <mergeCell ref="B10:B12"/>
    <mergeCell ref="C5:V5"/>
    <mergeCell ref="C6:V6"/>
    <mergeCell ref="S10:S12"/>
    <mergeCell ref="T10:T12"/>
    <mergeCell ref="U10:U12"/>
    <mergeCell ref="V10:V12"/>
    <mergeCell ref="K10:K12"/>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3:A17"/>
    <mergeCell ref="T23:T27"/>
    <mergeCell ref="U23:U27"/>
    <mergeCell ref="V23:V27"/>
    <mergeCell ref="A23:A27"/>
    <mergeCell ref="B23:B27"/>
    <mergeCell ref="K23:K27"/>
    <mergeCell ref="S23:S27"/>
    <mergeCell ref="B13:B17"/>
    <mergeCell ref="K13:K17"/>
    <mergeCell ref="V13:V17"/>
    <mergeCell ref="T13:T17"/>
    <mergeCell ref="U13:U17"/>
    <mergeCell ref="S13:S17"/>
    <mergeCell ref="T28:T30"/>
    <mergeCell ref="U28:U30"/>
    <mergeCell ref="V28:V30"/>
    <mergeCell ref="A28:A30"/>
    <mergeCell ref="B28:B30"/>
    <mergeCell ref="K28:K30"/>
    <mergeCell ref="S28:S30"/>
    <mergeCell ref="T31:T33"/>
    <mergeCell ref="U31:U33"/>
    <mergeCell ref="V31:V33"/>
    <mergeCell ref="A31:A33"/>
    <mergeCell ref="B31:B33"/>
    <mergeCell ref="K31:K33"/>
    <mergeCell ref="S31:S33"/>
  </mergeCells>
  <conditionalFormatting sqref="T10">
    <cfRule type="containsText" dxfId="257" priority="836" operator="containsText" text="Muy Baja">
      <formula>NOT(ISERROR(SEARCH("Muy Baja",T10)))</formula>
    </cfRule>
    <cfRule type="containsText" dxfId="256" priority="837" operator="containsText" text="Baja">
      <formula>NOT(ISERROR(SEARCH("Baja",T10)))</formula>
    </cfRule>
    <cfRule type="containsText" dxfId="255" priority="838" operator="containsText" text="Muy Alta">
      <formula>NOT(ISERROR(SEARCH("Muy Alta",T10)))</formula>
    </cfRule>
    <cfRule type="containsText" dxfId="254" priority="840" operator="containsText" text="Alta">
      <formula>NOT(ISERROR(SEARCH("Alta",T10)))</formula>
    </cfRule>
    <cfRule type="containsText" dxfId="253" priority="841" operator="containsText" text="Media">
      <formula>NOT(ISERROR(SEARCH("Media",T10)))</formula>
    </cfRule>
    <cfRule type="containsText" dxfId="252" priority="842" operator="containsText" text="Media">
      <formula>NOT(ISERROR(SEARCH("Media",T10)))</formula>
    </cfRule>
    <cfRule type="containsText" dxfId="251" priority="843" operator="containsText" text="Media">
      <formula>NOT(ISERROR(SEARCH("Media",T10)))</formula>
    </cfRule>
    <cfRule type="containsText" dxfId="250" priority="844" operator="containsText" text="Muy Baja">
      <formula>NOT(ISERROR(SEARCH("Muy Baja",T10)))</formula>
    </cfRule>
    <cfRule type="containsText" dxfId="249" priority="845" operator="containsText" text="Baja">
      <formula>NOT(ISERROR(SEARCH("Baja",T10)))</formula>
    </cfRule>
    <cfRule type="containsText" dxfId="248" priority="846" operator="containsText" text="Muy Baja">
      <formula>NOT(ISERROR(SEARCH("Muy Baja",T10)))</formula>
    </cfRule>
    <cfRule type="containsText" dxfId="247" priority="847" operator="containsText" text="Muy Baja">
      <formula>NOT(ISERROR(SEARCH("Muy Baja",T10)))</formula>
    </cfRule>
    <cfRule type="containsText" dxfId="246" priority="848" operator="containsText" text="Muy Baja">
      <formula>NOT(ISERROR(SEARCH("Muy Baja",T10)))</formula>
    </cfRule>
    <cfRule type="containsText" dxfId="245" priority="849" operator="containsText" text="Muy Baja'Tabla probabilidad'!">
      <formula>NOT(ISERROR(SEARCH("Muy Baja'Tabla probabilidad'!",T10)))</formula>
    </cfRule>
    <cfRule type="containsText" dxfId="244" priority="850" operator="containsText" text="Muy bajo">
      <formula>NOT(ISERROR(SEARCH("Muy bajo",T10)))</formula>
    </cfRule>
    <cfRule type="containsText" dxfId="243" priority="851" operator="containsText" text="Alta">
      <formula>NOT(ISERROR(SEARCH("Alta",T10)))</formula>
    </cfRule>
    <cfRule type="containsText" dxfId="242" priority="852" operator="containsText" text="Media">
      <formula>NOT(ISERROR(SEARCH("Media",T10)))</formula>
    </cfRule>
    <cfRule type="containsText" dxfId="241" priority="853" operator="containsText" text="Baja">
      <formula>NOT(ISERROR(SEARCH("Baja",T10)))</formula>
    </cfRule>
    <cfRule type="containsText" dxfId="240" priority="854" operator="containsText" text="Muy baja">
      <formula>NOT(ISERROR(SEARCH("Muy baja",T10)))</formula>
    </cfRule>
    <cfRule type="cellIs" dxfId="239" priority="857" operator="between">
      <formula>1</formula>
      <formula>2</formula>
    </cfRule>
    <cfRule type="cellIs" dxfId="238" priority="858" operator="between">
      <formula>0</formula>
      <formula>2</formula>
    </cfRule>
  </conditionalFormatting>
  <conditionalFormatting sqref="T13">
    <cfRule type="containsText" dxfId="237" priority="267" operator="containsText" text="Muy Baja">
      <formula>NOT(ISERROR(SEARCH("Muy Baja",T13)))</formula>
    </cfRule>
    <cfRule type="containsText" dxfId="236" priority="268" operator="containsText" text="Baja">
      <formula>NOT(ISERROR(SEARCH("Baja",T13)))</formula>
    </cfRule>
    <cfRule type="containsText" dxfId="235" priority="269" operator="containsText" text="Muy Alta">
      <formula>NOT(ISERROR(SEARCH("Muy Alta",T13)))</formula>
    </cfRule>
    <cfRule type="containsText" dxfId="234" priority="270" operator="containsText" text="Alta">
      <formula>NOT(ISERROR(SEARCH("Alta",T13)))</formula>
    </cfRule>
    <cfRule type="containsText" dxfId="233" priority="271" operator="containsText" text="Media">
      <formula>NOT(ISERROR(SEARCH("Media",T13)))</formula>
    </cfRule>
    <cfRule type="containsText" dxfId="232" priority="272" operator="containsText" text="Media">
      <formula>NOT(ISERROR(SEARCH("Media",T13)))</formula>
    </cfRule>
    <cfRule type="containsText" dxfId="231" priority="273" operator="containsText" text="Media">
      <formula>NOT(ISERROR(SEARCH("Media",T13)))</formula>
    </cfRule>
    <cfRule type="containsText" dxfId="230" priority="274" operator="containsText" text="Muy Baja">
      <formula>NOT(ISERROR(SEARCH("Muy Baja",T13)))</formula>
    </cfRule>
    <cfRule type="containsText" dxfId="229" priority="275" operator="containsText" text="Baja">
      <formula>NOT(ISERROR(SEARCH("Baja",T13)))</formula>
    </cfRule>
    <cfRule type="containsText" dxfId="228" priority="276" operator="containsText" text="Muy Baja">
      <formula>NOT(ISERROR(SEARCH("Muy Baja",T13)))</formula>
    </cfRule>
    <cfRule type="containsText" dxfId="227" priority="277" operator="containsText" text="Muy Baja">
      <formula>NOT(ISERROR(SEARCH("Muy Baja",T13)))</formula>
    </cfRule>
    <cfRule type="containsText" dxfId="226" priority="278" operator="containsText" text="Muy Baja">
      <formula>NOT(ISERROR(SEARCH("Muy Baja",T13)))</formula>
    </cfRule>
    <cfRule type="containsText" dxfId="225" priority="279" operator="containsText" text="Muy Baja'Tabla probabilidad'!">
      <formula>NOT(ISERROR(SEARCH("Muy Baja'Tabla probabilidad'!",T13)))</formula>
    </cfRule>
    <cfRule type="containsText" dxfId="224" priority="280" operator="containsText" text="Muy bajo">
      <formula>NOT(ISERROR(SEARCH("Muy bajo",T13)))</formula>
    </cfRule>
    <cfRule type="containsText" dxfId="223" priority="281" operator="containsText" text="Alta">
      <formula>NOT(ISERROR(SEARCH("Alta",T13)))</formula>
    </cfRule>
    <cfRule type="containsText" dxfId="222" priority="282" operator="containsText" text="Media">
      <formula>NOT(ISERROR(SEARCH("Media",T13)))</formula>
    </cfRule>
    <cfRule type="containsText" dxfId="221" priority="283" operator="containsText" text="Baja">
      <formula>NOT(ISERROR(SEARCH("Baja",T13)))</formula>
    </cfRule>
    <cfRule type="containsText" dxfId="220" priority="284" operator="containsText" text="Muy baja">
      <formula>NOT(ISERROR(SEARCH("Muy baja",T13)))</formula>
    </cfRule>
    <cfRule type="cellIs" dxfId="219" priority="287" operator="between">
      <formula>1</formula>
      <formula>2</formula>
    </cfRule>
    <cfRule type="cellIs" dxfId="218" priority="288" operator="between">
      <formula>0</formula>
      <formula>2</formula>
    </cfRule>
  </conditionalFormatting>
  <conditionalFormatting sqref="T18">
    <cfRule type="containsText" dxfId="217" priority="11" operator="containsText" text="Muy Baja">
      <formula>NOT(ISERROR(SEARCH("Muy Baja",T18)))</formula>
    </cfRule>
    <cfRule type="containsText" dxfId="216" priority="12" operator="containsText" text="Baja">
      <formula>NOT(ISERROR(SEARCH("Baja",T18)))</formula>
    </cfRule>
    <cfRule type="containsText" dxfId="215" priority="13" operator="containsText" text="Muy Alta">
      <formula>NOT(ISERROR(SEARCH("Muy Alta",T18)))</formula>
    </cfRule>
    <cfRule type="containsText" dxfId="214" priority="14" operator="containsText" text="Alta">
      <formula>NOT(ISERROR(SEARCH("Alta",T18)))</formula>
    </cfRule>
    <cfRule type="containsText" dxfId="213" priority="15" operator="containsText" text="Media">
      <formula>NOT(ISERROR(SEARCH("Media",T18)))</formula>
    </cfRule>
    <cfRule type="containsText" dxfId="212" priority="16" operator="containsText" text="Media">
      <formula>NOT(ISERROR(SEARCH("Media",T18)))</formula>
    </cfRule>
    <cfRule type="containsText" dxfId="211" priority="17" operator="containsText" text="Media">
      <formula>NOT(ISERROR(SEARCH("Media",T18)))</formula>
    </cfRule>
    <cfRule type="containsText" dxfId="210" priority="18" operator="containsText" text="Muy Baja">
      <formula>NOT(ISERROR(SEARCH("Muy Baja",T18)))</formula>
    </cfRule>
    <cfRule type="containsText" dxfId="209" priority="19" operator="containsText" text="Baja">
      <formula>NOT(ISERROR(SEARCH("Baja",T18)))</formula>
    </cfRule>
    <cfRule type="containsText" dxfId="208" priority="20" operator="containsText" text="Muy Baja">
      <formula>NOT(ISERROR(SEARCH("Muy Baja",T18)))</formula>
    </cfRule>
    <cfRule type="containsText" dxfId="207" priority="21" operator="containsText" text="Muy Baja">
      <formula>NOT(ISERROR(SEARCH("Muy Baja",T18)))</formula>
    </cfRule>
    <cfRule type="containsText" dxfId="206" priority="22" operator="containsText" text="Muy Baja">
      <formula>NOT(ISERROR(SEARCH("Muy Baja",T18)))</formula>
    </cfRule>
    <cfRule type="containsText" dxfId="205" priority="23" operator="containsText" text="Muy Baja'Tabla probabilidad'!">
      <formula>NOT(ISERROR(SEARCH("Muy Baja'Tabla probabilidad'!",T18)))</formula>
    </cfRule>
    <cfRule type="containsText" dxfId="204" priority="24" operator="containsText" text="Muy bajo">
      <formula>NOT(ISERROR(SEARCH("Muy bajo",T18)))</formula>
    </cfRule>
    <cfRule type="containsText" dxfId="203" priority="25" operator="containsText" text="Alta">
      <formula>NOT(ISERROR(SEARCH("Alta",T18)))</formula>
    </cfRule>
    <cfRule type="containsText" dxfId="202" priority="26" operator="containsText" text="Media">
      <formula>NOT(ISERROR(SEARCH("Media",T18)))</formula>
    </cfRule>
    <cfRule type="containsText" dxfId="201" priority="27" operator="containsText" text="Baja">
      <formula>NOT(ISERROR(SEARCH("Baja",T18)))</formula>
    </cfRule>
    <cfRule type="containsText" dxfId="200" priority="28" operator="containsText" text="Muy baja">
      <formula>NOT(ISERROR(SEARCH("Muy baja",T18)))</formula>
    </cfRule>
    <cfRule type="cellIs" dxfId="199" priority="31" operator="between">
      <formula>1</formula>
      <formula>2</formula>
    </cfRule>
    <cfRule type="cellIs" dxfId="198" priority="32" operator="between">
      <formula>0</formula>
      <formula>2</formula>
    </cfRule>
  </conditionalFormatting>
  <conditionalFormatting sqref="T23">
    <cfRule type="containsText" dxfId="197" priority="235" operator="containsText" text="Muy Baja">
      <formula>NOT(ISERROR(SEARCH("Muy Baja",T23)))</formula>
    </cfRule>
    <cfRule type="containsText" dxfId="196" priority="236" operator="containsText" text="Baja">
      <formula>NOT(ISERROR(SEARCH("Baja",T23)))</formula>
    </cfRule>
    <cfRule type="containsText" dxfId="195" priority="237" operator="containsText" text="Muy Alta">
      <formula>NOT(ISERROR(SEARCH("Muy Alta",T23)))</formula>
    </cfRule>
    <cfRule type="containsText" dxfId="194" priority="238" operator="containsText" text="Alta">
      <formula>NOT(ISERROR(SEARCH("Alta",T23)))</formula>
    </cfRule>
    <cfRule type="containsText" dxfId="193" priority="239" operator="containsText" text="Media">
      <formula>NOT(ISERROR(SEARCH("Media",T23)))</formula>
    </cfRule>
    <cfRule type="containsText" dxfId="192" priority="240" operator="containsText" text="Media">
      <formula>NOT(ISERROR(SEARCH("Media",T23)))</formula>
    </cfRule>
    <cfRule type="containsText" dxfId="191" priority="241" operator="containsText" text="Media">
      <formula>NOT(ISERROR(SEARCH("Media",T23)))</formula>
    </cfRule>
    <cfRule type="containsText" dxfId="190" priority="242" operator="containsText" text="Muy Baja">
      <formula>NOT(ISERROR(SEARCH("Muy Baja",T23)))</formula>
    </cfRule>
    <cfRule type="containsText" dxfId="189" priority="243" operator="containsText" text="Baja">
      <formula>NOT(ISERROR(SEARCH("Baja",T23)))</formula>
    </cfRule>
    <cfRule type="containsText" dxfId="188" priority="244" operator="containsText" text="Muy Baja">
      <formula>NOT(ISERROR(SEARCH("Muy Baja",T23)))</formula>
    </cfRule>
    <cfRule type="containsText" dxfId="187" priority="245" operator="containsText" text="Muy Baja">
      <formula>NOT(ISERROR(SEARCH("Muy Baja",T23)))</formula>
    </cfRule>
    <cfRule type="containsText" dxfId="186" priority="246" operator="containsText" text="Muy Baja">
      <formula>NOT(ISERROR(SEARCH("Muy Baja",T23)))</formula>
    </cfRule>
    <cfRule type="containsText" dxfId="185" priority="247" operator="containsText" text="Muy Baja'Tabla probabilidad'!">
      <formula>NOT(ISERROR(SEARCH("Muy Baja'Tabla probabilidad'!",T23)))</formula>
    </cfRule>
    <cfRule type="containsText" dxfId="184" priority="248" operator="containsText" text="Muy bajo">
      <formula>NOT(ISERROR(SEARCH("Muy bajo",T23)))</formula>
    </cfRule>
    <cfRule type="containsText" dxfId="183" priority="249" operator="containsText" text="Alta">
      <formula>NOT(ISERROR(SEARCH("Alta",T23)))</formula>
    </cfRule>
    <cfRule type="containsText" dxfId="182" priority="250" operator="containsText" text="Media">
      <formula>NOT(ISERROR(SEARCH("Media",T23)))</formula>
    </cfRule>
    <cfRule type="containsText" dxfId="181" priority="251" operator="containsText" text="Baja">
      <formula>NOT(ISERROR(SEARCH("Baja",T23)))</formula>
    </cfRule>
    <cfRule type="containsText" dxfId="180" priority="252" operator="containsText" text="Muy baja">
      <formula>NOT(ISERROR(SEARCH("Muy baja",T23)))</formula>
    </cfRule>
    <cfRule type="cellIs" dxfId="179" priority="255" operator="between">
      <formula>1</formula>
      <formula>2</formula>
    </cfRule>
    <cfRule type="cellIs" dxfId="178" priority="256" operator="between">
      <formula>0</formula>
      <formula>2</formula>
    </cfRule>
  </conditionalFormatting>
  <conditionalFormatting sqref="T28 T31">
    <cfRule type="containsText" dxfId="177" priority="203" operator="containsText" text="Muy Baja">
      <formula>NOT(ISERROR(SEARCH("Muy Baja",T28)))</formula>
    </cfRule>
    <cfRule type="containsText" dxfId="176" priority="204" operator="containsText" text="Baja">
      <formula>NOT(ISERROR(SEARCH("Baja",T28)))</formula>
    </cfRule>
    <cfRule type="containsText" dxfId="175" priority="205" operator="containsText" text="Muy Alta">
      <formula>NOT(ISERROR(SEARCH("Muy Alta",T28)))</formula>
    </cfRule>
    <cfRule type="containsText" dxfId="174" priority="206" operator="containsText" text="Alta">
      <formula>NOT(ISERROR(SEARCH("Alta",T28)))</formula>
    </cfRule>
    <cfRule type="containsText" dxfId="173" priority="207" operator="containsText" text="Media">
      <formula>NOT(ISERROR(SEARCH("Media",T28)))</formula>
    </cfRule>
    <cfRule type="containsText" dxfId="172" priority="208" operator="containsText" text="Media">
      <formula>NOT(ISERROR(SEARCH("Media",T28)))</formula>
    </cfRule>
    <cfRule type="containsText" dxfId="171" priority="209" operator="containsText" text="Media">
      <formula>NOT(ISERROR(SEARCH("Media",T28)))</formula>
    </cfRule>
    <cfRule type="containsText" dxfId="170" priority="210" operator="containsText" text="Muy Baja">
      <formula>NOT(ISERROR(SEARCH("Muy Baja",T28)))</formula>
    </cfRule>
    <cfRule type="containsText" dxfId="169" priority="211" operator="containsText" text="Baja">
      <formula>NOT(ISERROR(SEARCH("Baja",T28)))</formula>
    </cfRule>
    <cfRule type="containsText" dxfId="168" priority="212" operator="containsText" text="Muy Baja">
      <formula>NOT(ISERROR(SEARCH("Muy Baja",T28)))</formula>
    </cfRule>
    <cfRule type="containsText" dxfId="167" priority="213" operator="containsText" text="Muy Baja">
      <formula>NOT(ISERROR(SEARCH("Muy Baja",T28)))</formula>
    </cfRule>
    <cfRule type="containsText" dxfId="166" priority="214" operator="containsText" text="Muy Baja">
      <formula>NOT(ISERROR(SEARCH("Muy Baja",T28)))</formula>
    </cfRule>
    <cfRule type="containsText" dxfId="165" priority="215" operator="containsText" text="Muy Baja'Tabla probabilidad'!">
      <formula>NOT(ISERROR(SEARCH("Muy Baja'Tabla probabilidad'!",T28)))</formula>
    </cfRule>
    <cfRule type="containsText" dxfId="164" priority="216" operator="containsText" text="Muy bajo">
      <formula>NOT(ISERROR(SEARCH("Muy bajo",T28)))</formula>
    </cfRule>
    <cfRule type="containsText" dxfId="163" priority="217" operator="containsText" text="Alta">
      <formula>NOT(ISERROR(SEARCH("Alta",T28)))</formula>
    </cfRule>
    <cfRule type="containsText" dxfId="162" priority="218" operator="containsText" text="Media">
      <formula>NOT(ISERROR(SEARCH("Media",T28)))</formula>
    </cfRule>
    <cfRule type="containsText" dxfId="161" priority="219" operator="containsText" text="Baja">
      <formula>NOT(ISERROR(SEARCH("Baja",T28)))</formula>
    </cfRule>
    <cfRule type="containsText" dxfId="160" priority="220" operator="containsText" text="Muy baja">
      <formula>NOT(ISERROR(SEARCH("Muy baja",T28)))</formula>
    </cfRule>
    <cfRule type="cellIs" dxfId="159" priority="223" operator="between">
      <formula>1</formula>
      <formula>2</formula>
    </cfRule>
    <cfRule type="cellIs" dxfId="158" priority="224" operator="between">
      <formula>0</formula>
      <formula>2</formula>
    </cfRule>
  </conditionalFormatting>
  <conditionalFormatting sqref="U10">
    <cfRule type="containsText" dxfId="157" priority="830" operator="containsText" text="Catastrófico">
      <formula>NOT(ISERROR(SEARCH("Catastrófico",U10)))</formula>
    </cfRule>
    <cfRule type="containsText" dxfId="156" priority="831" operator="containsText" text="Mayor">
      <formula>NOT(ISERROR(SEARCH("Mayor",U10)))</formula>
    </cfRule>
    <cfRule type="containsText" dxfId="155" priority="832" operator="containsText" text="Alta">
      <formula>NOT(ISERROR(SEARCH("Alta",U10)))</formula>
    </cfRule>
    <cfRule type="containsText" dxfId="154" priority="833" operator="containsText" text="Moderado">
      <formula>NOT(ISERROR(SEARCH("Moderado",U10)))</formula>
    </cfRule>
    <cfRule type="containsText" dxfId="153" priority="834" operator="containsText" text="Menor">
      <formula>NOT(ISERROR(SEARCH("Menor",U10)))</formula>
    </cfRule>
    <cfRule type="containsText" dxfId="152" priority="835" operator="containsText" text="Leve">
      <formula>NOT(ISERROR(SEARCH("Leve",U10)))</formula>
    </cfRule>
  </conditionalFormatting>
  <conditionalFormatting sqref="U13">
    <cfRule type="containsText" dxfId="151" priority="261" operator="containsText" text="Catastrófico">
      <formula>NOT(ISERROR(SEARCH("Catastrófico",U13)))</formula>
    </cfRule>
    <cfRule type="containsText" dxfId="150" priority="262" operator="containsText" text="Mayor">
      <formula>NOT(ISERROR(SEARCH("Mayor",U13)))</formula>
    </cfRule>
    <cfRule type="containsText" dxfId="149" priority="263" operator="containsText" text="Alta">
      <formula>NOT(ISERROR(SEARCH("Alta",U13)))</formula>
    </cfRule>
    <cfRule type="containsText" dxfId="148" priority="264" operator="containsText" text="Moderado">
      <formula>NOT(ISERROR(SEARCH("Moderado",U13)))</formula>
    </cfRule>
    <cfRule type="containsText" dxfId="147" priority="265" operator="containsText" text="Menor">
      <formula>NOT(ISERROR(SEARCH("Menor",U13)))</formula>
    </cfRule>
    <cfRule type="containsText" dxfId="146" priority="266" operator="containsText" text="Leve">
      <formula>NOT(ISERROR(SEARCH("Leve",U13)))</formula>
    </cfRule>
  </conditionalFormatting>
  <conditionalFormatting sqref="U18">
    <cfRule type="containsText" dxfId="145" priority="5" operator="containsText" text="Catastrófico">
      <formula>NOT(ISERROR(SEARCH("Catastrófico",U18)))</formula>
    </cfRule>
    <cfRule type="containsText" dxfId="144" priority="6" operator="containsText" text="Mayor">
      <formula>NOT(ISERROR(SEARCH("Mayor",U18)))</formula>
    </cfRule>
    <cfRule type="containsText" dxfId="143" priority="7" operator="containsText" text="Alta">
      <formula>NOT(ISERROR(SEARCH("Alta",U18)))</formula>
    </cfRule>
    <cfRule type="containsText" dxfId="142" priority="8" operator="containsText" text="Moderado">
      <formula>NOT(ISERROR(SEARCH("Moderado",U18)))</formula>
    </cfRule>
    <cfRule type="containsText" dxfId="141" priority="9" operator="containsText" text="Menor">
      <formula>NOT(ISERROR(SEARCH("Menor",U18)))</formula>
    </cfRule>
    <cfRule type="containsText" dxfId="140" priority="10" operator="containsText" text="Leve">
      <formula>NOT(ISERROR(SEARCH("Leve",U18)))</formula>
    </cfRule>
  </conditionalFormatting>
  <conditionalFormatting sqref="U23">
    <cfRule type="containsText" dxfId="139" priority="229" operator="containsText" text="Catastrófico">
      <formula>NOT(ISERROR(SEARCH("Catastrófico",U23)))</formula>
    </cfRule>
    <cfRule type="containsText" dxfId="138" priority="230" operator="containsText" text="Mayor">
      <formula>NOT(ISERROR(SEARCH("Mayor",U23)))</formula>
    </cfRule>
    <cfRule type="containsText" dxfId="137" priority="231" operator="containsText" text="Alta">
      <formula>NOT(ISERROR(SEARCH("Alta",U23)))</formula>
    </cfRule>
    <cfRule type="containsText" dxfId="136" priority="232" operator="containsText" text="Moderado">
      <formula>NOT(ISERROR(SEARCH("Moderado",U23)))</formula>
    </cfRule>
    <cfRule type="containsText" dxfId="135" priority="233" operator="containsText" text="Menor">
      <formula>NOT(ISERROR(SEARCH("Menor",U23)))</formula>
    </cfRule>
    <cfRule type="containsText" dxfId="134" priority="234" operator="containsText" text="Leve">
      <formula>NOT(ISERROR(SEARCH("Leve",U23)))</formula>
    </cfRule>
  </conditionalFormatting>
  <conditionalFormatting sqref="U28 U31">
    <cfRule type="containsText" dxfId="133" priority="197" operator="containsText" text="Catastrófico">
      <formula>NOT(ISERROR(SEARCH("Catastrófico",U28)))</formula>
    </cfRule>
    <cfRule type="containsText" dxfId="132" priority="198" operator="containsText" text="Mayor">
      <formula>NOT(ISERROR(SEARCH("Mayor",U28)))</formula>
    </cfRule>
    <cfRule type="containsText" dxfId="131" priority="199" operator="containsText" text="Alta">
      <formula>NOT(ISERROR(SEARCH("Alta",U28)))</formula>
    </cfRule>
    <cfRule type="containsText" dxfId="130" priority="200" operator="containsText" text="Moderado">
      <formula>NOT(ISERROR(SEARCH("Moderado",U28)))</formula>
    </cfRule>
    <cfRule type="containsText" dxfId="129" priority="201" operator="containsText" text="Menor">
      <formula>NOT(ISERROR(SEARCH("Menor",U28)))</formula>
    </cfRule>
    <cfRule type="containsText" dxfId="128" priority="202" operator="containsText" text="Leve">
      <formula>NOT(ISERROR(SEARCH("Leve",U28)))</formula>
    </cfRule>
  </conditionalFormatting>
  <conditionalFormatting sqref="V10">
    <cfRule type="containsText" dxfId="127" priority="794" operator="containsText" text="Extremo">
      <formula>NOT(ISERROR(SEARCH("Extremo",V10)))</formula>
    </cfRule>
    <cfRule type="containsText" dxfId="126" priority="795" operator="containsText" text="Alto">
      <formula>NOT(ISERROR(SEARCH("Alto",V10)))</formula>
    </cfRule>
    <cfRule type="containsText" dxfId="125" priority="796" operator="containsText" text="Bajo">
      <formula>NOT(ISERROR(SEARCH("Bajo",V10)))</formula>
    </cfRule>
    <cfRule type="containsText" dxfId="124" priority="797" operator="containsText" text="Moderado">
      <formula>NOT(ISERROR(SEARCH("Moderado",V10)))</formula>
    </cfRule>
  </conditionalFormatting>
  <conditionalFormatting sqref="V13">
    <cfRule type="containsText" dxfId="123" priority="257" operator="containsText" text="Extremo">
      <formula>NOT(ISERROR(SEARCH("Extremo",V13)))</formula>
    </cfRule>
    <cfRule type="containsText" dxfId="122" priority="258" operator="containsText" text="Alto">
      <formula>NOT(ISERROR(SEARCH("Alto",V13)))</formula>
    </cfRule>
    <cfRule type="containsText" dxfId="121" priority="259" operator="containsText" text="Bajo">
      <formula>NOT(ISERROR(SEARCH("Bajo",V13)))</formula>
    </cfRule>
    <cfRule type="containsText" dxfId="120" priority="260" operator="containsText" text="Moderado">
      <formula>NOT(ISERROR(SEARCH("Moderado",V13)))</formula>
    </cfRule>
  </conditionalFormatting>
  <conditionalFormatting sqref="V18">
    <cfRule type="containsText" dxfId="119" priority="1" operator="containsText" text="Extremo">
      <formula>NOT(ISERROR(SEARCH("Extremo",V18)))</formula>
    </cfRule>
    <cfRule type="containsText" dxfId="118" priority="2" operator="containsText" text="Alto">
      <formula>NOT(ISERROR(SEARCH("Alto",V18)))</formula>
    </cfRule>
    <cfRule type="containsText" dxfId="117" priority="3" operator="containsText" text="Bajo">
      <formula>NOT(ISERROR(SEARCH("Bajo",V18)))</formula>
    </cfRule>
    <cfRule type="containsText" dxfId="116" priority="4" operator="containsText" text="Moderado">
      <formula>NOT(ISERROR(SEARCH("Moderado",V18)))</formula>
    </cfRule>
  </conditionalFormatting>
  <conditionalFormatting sqref="V23">
    <cfRule type="containsText" dxfId="115" priority="225" operator="containsText" text="Extremo">
      <formula>NOT(ISERROR(SEARCH("Extremo",V23)))</formula>
    </cfRule>
    <cfRule type="containsText" dxfId="114" priority="226" operator="containsText" text="Alto">
      <formula>NOT(ISERROR(SEARCH("Alto",V23)))</formula>
    </cfRule>
    <cfRule type="containsText" dxfId="113" priority="227" operator="containsText" text="Bajo">
      <formula>NOT(ISERROR(SEARCH("Bajo",V23)))</formula>
    </cfRule>
    <cfRule type="containsText" dxfId="112" priority="228" operator="containsText" text="Moderado">
      <formula>NOT(ISERROR(SEARCH("Moderado",V23)))</formula>
    </cfRule>
  </conditionalFormatting>
  <conditionalFormatting sqref="V28 V31">
    <cfRule type="containsText" dxfId="111" priority="193" operator="containsText" text="Extremo">
      <formula>NOT(ISERROR(SEARCH("Extremo",V28)))</formula>
    </cfRule>
    <cfRule type="containsText" dxfId="110" priority="194" operator="containsText" text="Alto">
      <formula>NOT(ISERROR(SEARCH("Alto",V28)))</formula>
    </cfRule>
    <cfRule type="containsText" dxfId="109" priority="195" operator="containsText" text="Bajo">
      <formula>NOT(ISERROR(SEARCH("Bajo",V28)))</formula>
    </cfRule>
    <cfRule type="containsText" dxfId="108" priority="196" operator="containsText" text="Moderado">
      <formula>NOT(ISERROR(SEARCH("Moderado",V28)))</formula>
    </cfRule>
  </conditionalFormatting>
  <dataValidations count="2">
    <dataValidation allowBlank="1" showInputMessage="1" showErrorMessage="1" prompt="Enunciar cuál es el control" sqref="E16 E23:E24 E26 E28:E29 E10:E14 M10:M12 E31:E32 E19" xr:uid="{00000000-0002-0000-0500-000000000000}"/>
    <dataValidation type="list" allowBlank="1" showInputMessage="1" showErrorMessage="1" sqref="N10:Q33 F10:I3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5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56"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85" operator="containsText" id="{DB7CF8EC-3372-416A-94FD-9AC3E801B61A}">
            <xm:f>NOT(ISERROR(SEARCH('8- Políticas de Administración '!$B$5,T13)))</xm:f>
            <xm:f>'8- Políticas de Administración '!$B$5</xm:f>
            <x14:dxf>
              <font>
                <color rgb="FF006100"/>
              </font>
              <fill>
                <patternFill>
                  <bgColor rgb="FFC6EFCE"/>
                </patternFill>
              </fill>
            </x14:dxf>
          </x14:cfRule>
          <x14:cfRule type="containsText" priority="286" operator="containsText" id="{D8980CD5-81A5-4654-B045-A55745ED7EA5}">
            <xm:f>NOT(ISERROR(SEARCH('8- Políticas de Administración '!$B$5,T13)))</xm:f>
            <xm:f>'8- Políticas de Administración '!$B$5</xm:f>
            <x14:dxf>
              <font>
                <color rgb="FF9C0006"/>
              </font>
              <fill>
                <patternFill>
                  <bgColor rgb="FFFFC7CE"/>
                </patternFill>
              </fill>
            </x14:dxf>
          </x14:cfRule>
          <xm:sqref>T13</xm:sqref>
        </x14:conditionalFormatting>
        <x14:conditionalFormatting xmlns:xm="http://schemas.microsoft.com/office/excel/2006/main">
          <x14:cfRule type="containsText" priority="29" operator="containsText" id="{9BB5902A-A051-4CE6-BD73-293E80EAC77D}">
            <xm:f>NOT(ISERROR(SEARCH('8- Políticas de Administración '!$B$5,T18)))</xm:f>
            <xm:f>'8- Políticas de Administración '!$B$5</xm:f>
            <x14:dxf>
              <font>
                <color rgb="FF006100"/>
              </font>
              <fill>
                <patternFill>
                  <bgColor rgb="FFC6EFCE"/>
                </patternFill>
              </fill>
            </x14:dxf>
          </x14:cfRule>
          <x14:cfRule type="containsText" priority="30" operator="containsText" id="{638B0251-366D-4797-93AA-DC356D2167CF}">
            <xm:f>NOT(ISERROR(SEARCH('8- Políticas de Administración '!$B$5,T18)))</xm:f>
            <xm:f>'8- Políticas de Administración '!$B$5</xm:f>
            <x14:dxf>
              <font>
                <color rgb="FF9C0006"/>
              </font>
              <fill>
                <patternFill>
                  <bgColor rgb="FFFFC7CE"/>
                </patternFill>
              </fill>
            </x14:dxf>
          </x14:cfRule>
          <xm:sqref>T18</xm:sqref>
        </x14:conditionalFormatting>
        <x14:conditionalFormatting xmlns:xm="http://schemas.microsoft.com/office/excel/2006/main">
          <x14:cfRule type="containsText" priority="253" operator="containsText" id="{A631BD51-ED20-4860-9432-13256CECBE98}">
            <xm:f>NOT(ISERROR(SEARCH('8- Políticas de Administración '!$B$5,T23)))</xm:f>
            <xm:f>'8- Políticas de Administración '!$B$5</xm:f>
            <x14:dxf>
              <font>
                <color rgb="FF006100"/>
              </font>
              <fill>
                <patternFill>
                  <bgColor rgb="FFC6EFCE"/>
                </patternFill>
              </fill>
            </x14:dxf>
          </x14:cfRule>
          <x14:cfRule type="containsText" priority="254" operator="containsText" id="{93C24DEF-C5D0-4E3D-AA8C-850166B19FA7}">
            <xm:f>NOT(ISERROR(SEARCH('8- Políticas de Administración '!$B$5,T23)))</xm:f>
            <xm:f>'8- Políticas de Administración '!$B$5</xm:f>
            <x14:dxf>
              <font>
                <color rgb="FF9C0006"/>
              </font>
              <fill>
                <patternFill>
                  <bgColor rgb="FFFFC7CE"/>
                </patternFill>
              </fill>
            </x14:dxf>
          </x14:cfRule>
          <xm:sqref>T23</xm:sqref>
        </x14:conditionalFormatting>
        <x14:conditionalFormatting xmlns:xm="http://schemas.microsoft.com/office/excel/2006/main">
          <x14:cfRule type="containsText" priority="221" operator="containsText" id="{3F8750FA-23E4-4930-8955-B63C0D996E08}">
            <xm:f>NOT(ISERROR(SEARCH('8- Políticas de Administración '!$B$5,T28)))</xm:f>
            <xm:f>'8- Políticas de Administración '!$B$5</xm:f>
            <x14:dxf>
              <font>
                <color rgb="FF006100"/>
              </font>
              <fill>
                <patternFill>
                  <bgColor rgb="FFC6EFCE"/>
                </patternFill>
              </fill>
            </x14:dxf>
          </x14:cfRule>
          <x14:cfRule type="containsText" priority="222" operator="containsText" id="{97503B69-D825-488F-A62E-9AC3CC94C85E}">
            <xm:f>NOT(ISERROR(SEARCH('8- Políticas de Administración '!$B$5,T28)))</xm:f>
            <xm:f>'8- Políticas de Administración '!$B$5</xm:f>
            <x14:dxf>
              <font>
                <color rgb="FF9C0006"/>
              </font>
              <fill>
                <patternFill>
                  <bgColor rgb="FFFFC7CE"/>
                </patternFill>
              </fill>
            </x14:dxf>
          </x14:cfRule>
          <xm:sqref>T28 T31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abSelected="1" topLeftCell="A4" zoomScale="69" zoomScaleNormal="69" zoomScalePageLayoutView="70" workbookViewId="0">
      <selection activeCell="Q50" sqref="Q50:Q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7" style="17" customWidth="1"/>
    <col min="16" max="16" width="17.42578125" style="17" customWidth="1"/>
    <col min="17" max="17" width="29" style="17" customWidth="1"/>
    <col min="18" max="269" width="11.42578125" style="17"/>
    <col min="270" max="16384" width="11.42578125" style="22"/>
  </cols>
  <sheetData>
    <row r="1" spans="1:269" s="19" customFormat="1" ht="27.75" customHeight="1">
      <c r="A1" s="468"/>
      <c r="B1" s="468"/>
      <c r="C1" s="468"/>
      <c r="D1" s="468"/>
      <c r="E1" s="468"/>
      <c r="F1" s="467" t="s">
        <v>313</v>
      </c>
      <c r="G1" s="467"/>
      <c r="H1" s="467"/>
      <c r="I1" s="467"/>
      <c r="J1" s="467"/>
      <c r="K1" s="467"/>
      <c r="L1" s="467"/>
      <c r="M1" s="467"/>
      <c r="N1" s="467"/>
      <c r="O1" s="467"/>
      <c r="P1" s="467"/>
      <c r="Q1" s="46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8"/>
      <c r="B2" s="468"/>
      <c r="C2" s="468"/>
      <c r="D2" s="468"/>
      <c r="E2" s="468"/>
      <c r="F2" s="467"/>
      <c r="G2" s="467"/>
      <c r="H2" s="467"/>
      <c r="I2" s="467"/>
      <c r="J2" s="467"/>
      <c r="K2" s="467"/>
      <c r="L2" s="467"/>
      <c r="M2" s="467"/>
      <c r="N2" s="467"/>
      <c r="O2" s="467"/>
      <c r="P2" s="467"/>
      <c r="Q2" s="46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8"/>
      <c r="B3" s="468"/>
      <c r="C3" s="468"/>
      <c r="D3" s="468"/>
      <c r="E3" s="468"/>
      <c r="F3" s="467"/>
      <c r="G3" s="467"/>
      <c r="H3" s="467"/>
      <c r="I3" s="467"/>
      <c r="J3" s="467"/>
      <c r="K3" s="467"/>
      <c r="L3" s="467"/>
      <c r="M3" s="467"/>
      <c r="N3" s="467"/>
      <c r="O3" s="467"/>
      <c r="P3" s="467"/>
      <c r="Q3" s="46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76" t="s">
        <v>263</v>
      </c>
      <c r="B4" s="376"/>
      <c r="C4" s="377" t="s">
        <v>4</v>
      </c>
      <c r="D4" s="377"/>
      <c r="E4" s="377"/>
      <c r="F4" s="377"/>
      <c r="G4" s="377"/>
      <c r="H4" s="377"/>
      <c r="I4" s="377"/>
      <c r="J4" s="377"/>
      <c r="K4" s="377"/>
      <c r="L4" s="377"/>
      <c r="M4" s="377"/>
      <c r="N4" s="377"/>
      <c r="O4" s="377"/>
      <c r="P4" s="377"/>
      <c r="Q4" s="37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76" t="s">
        <v>265</v>
      </c>
      <c r="B5" s="376"/>
      <c r="C5" s="377" t="s">
        <v>446</v>
      </c>
      <c r="D5" s="377"/>
      <c r="E5" s="377"/>
      <c r="F5" s="377"/>
      <c r="G5" s="377"/>
      <c r="H5" s="377"/>
      <c r="I5" s="377"/>
      <c r="J5" s="377"/>
      <c r="K5" s="377"/>
      <c r="L5" s="377"/>
      <c r="M5" s="377"/>
      <c r="N5" s="377"/>
      <c r="O5" s="377"/>
      <c r="P5" s="377"/>
      <c r="Q5" s="37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76" t="s">
        <v>266</v>
      </c>
      <c r="B6" s="376"/>
      <c r="C6" s="392" t="s">
        <v>447</v>
      </c>
      <c r="D6" s="392"/>
      <c r="E6" s="392"/>
      <c r="F6" s="392"/>
      <c r="G6" s="392"/>
      <c r="H6" s="392"/>
      <c r="I6" s="392"/>
      <c r="J6" s="392"/>
      <c r="K6" s="392"/>
      <c r="L6" s="392"/>
      <c r="M6" s="392"/>
      <c r="N6" s="392"/>
      <c r="O6" s="392"/>
      <c r="P6" s="392"/>
      <c r="Q6" s="39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3" t="s">
        <v>314</v>
      </c>
      <c r="B7" s="433"/>
      <c r="C7" s="433"/>
      <c r="D7" s="433"/>
      <c r="E7" s="433"/>
      <c r="F7" s="433" t="s">
        <v>283</v>
      </c>
      <c r="G7" s="433"/>
      <c r="H7" s="433"/>
      <c r="I7" s="87"/>
      <c r="J7" s="399" t="s">
        <v>315</v>
      </c>
      <c r="K7" s="399"/>
      <c r="L7" s="399"/>
      <c r="M7" s="399"/>
      <c r="N7" s="40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6" t="s">
        <v>273</v>
      </c>
      <c r="B8" s="462" t="s">
        <v>298</v>
      </c>
      <c r="C8" s="458" t="s">
        <v>275</v>
      </c>
      <c r="D8" s="460" t="s">
        <v>285</v>
      </c>
      <c r="E8" s="462" t="s">
        <v>269</v>
      </c>
      <c r="F8" s="454" t="s">
        <v>316</v>
      </c>
      <c r="G8" s="454" t="s">
        <v>317</v>
      </c>
      <c r="H8" s="454" t="s">
        <v>318</v>
      </c>
      <c r="I8" s="469"/>
      <c r="J8" s="454" t="s">
        <v>319</v>
      </c>
      <c r="K8" s="454" t="s">
        <v>320</v>
      </c>
      <c r="L8" s="454" t="s">
        <v>321</v>
      </c>
      <c r="M8" s="454" t="s">
        <v>322</v>
      </c>
      <c r="N8" s="454" t="s">
        <v>323</v>
      </c>
      <c r="O8" s="454" t="s">
        <v>324</v>
      </c>
      <c r="P8" s="454" t="s">
        <v>325</v>
      </c>
      <c r="Q8" s="454" t="s">
        <v>326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89"/>
      <c r="B9" s="463"/>
      <c r="C9" s="459"/>
      <c r="D9" s="461"/>
      <c r="E9" s="463"/>
      <c r="F9" s="455"/>
      <c r="G9" s="455"/>
      <c r="H9" s="455"/>
      <c r="I9" s="470"/>
      <c r="J9" s="455"/>
      <c r="K9" s="455"/>
      <c r="L9" s="455"/>
      <c r="M9" s="455"/>
      <c r="N9" s="455"/>
      <c r="O9" s="455"/>
      <c r="P9" s="455"/>
      <c r="Q9" s="45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29.75" customHeight="1">
      <c r="A10" s="370">
        <f>'5- Identificación de Riesgos'!A10</f>
        <v>1</v>
      </c>
      <c r="B10" s="409" t="str">
        <f>'5- Identificación de Riesgos'!B10</f>
        <v>Incumplimiento en publicación de vacantes</v>
      </c>
      <c r="C10" s="409" t="str">
        <f>'5- Identificación de Riesgos'!C10</f>
        <v>Posibilidad de Incumplimiento de las metas establecidas  por la no comunicación por parte de los nominadores respecto al reporte de las vacantes definitivas de Jueces y Empleados</v>
      </c>
      <c r="D10" s="409" t="s">
        <v>289</v>
      </c>
      <c r="E10" s="159" t="str">
        <f>'5- Identificación de Riesgos'!D10</f>
        <v>1. Olvido del servidor judicial encargado en la publicación de las vacantes.</v>
      </c>
      <c r="F10" s="363" t="str">
        <f>'5- Identificación de Riesgos'!H10</f>
        <v>Muy Baja - 1</v>
      </c>
      <c r="G10" s="409" t="str">
        <f>'5- Identificación de Riesgos'!M10</f>
        <v>Menor - 2</v>
      </c>
      <c r="H10" s="409" t="str">
        <f>'5- Identificación de Riesgos'!N10</f>
        <v>Bajo - 2</v>
      </c>
      <c r="I10" s="465"/>
      <c r="J10" s="464" t="str">
        <f>'6- Valoración Controles'!T10</f>
        <v>Muy Baja - 1</v>
      </c>
      <c r="K10" s="464" t="str">
        <f>'6- Valoración Controles'!U10</f>
        <v>Leve - 1</v>
      </c>
      <c r="L10" s="466" t="e">
        <f>AVERAGE(#REF!)</f>
        <v>#REF!</v>
      </c>
      <c r="M10" s="409" t="str">
        <f>'6- Valoración Controles'!V10</f>
        <v>Bajo - 1</v>
      </c>
      <c r="N10" s="409" t="s">
        <v>327</v>
      </c>
      <c r="O10" s="471" t="s">
        <v>532</v>
      </c>
      <c r="P10" s="471" t="s">
        <v>533</v>
      </c>
      <c r="Q10" s="471" t="s">
        <v>534</v>
      </c>
    </row>
    <row r="11" spans="1:269" ht="45">
      <c r="A11" s="371"/>
      <c r="B11" s="360"/>
      <c r="C11" s="360"/>
      <c r="D11" s="360"/>
      <c r="E11" s="160" t="str">
        <f>'5- Identificación de Riesgos'!D11</f>
        <v>2. Fallas técnicas en la página web de la Rama Judicial o en la disponibilidad de internet para la publicación de las vacantes.</v>
      </c>
      <c r="F11" s="364"/>
      <c r="G11" s="453"/>
      <c r="H11" s="360"/>
      <c r="I11" s="375"/>
      <c r="J11" s="451"/>
      <c r="K11" s="451"/>
      <c r="L11" s="452"/>
      <c r="M11" s="360"/>
      <c r="N11" s="360"/>
      <c r="O11" s="472"/>
      <c r="P11" s="472"/>
      <c r="Q11" s="472"/>
    </row>
    <row r="12" spans="1:269" ht="45">
      <c r="A12" s="371"/>
      <c r="B12" s="360"/>
      <c r="C12" s="360"/>
      <c r="D12" s="360"/>
      <c r="E12" s="160" t="str">
        <f>'5- Identificación de Riesgos'!D12</f>
        <v>3. La no comunicación por parte de los nominadores respecto al reporte de las vacantes definitivas de Jueces y Empleados.</v>
      </c>
      <c r="F12" s="364"/>
      <c r="G12" s="453"/>
      <c r="H12" s="360"/>
      <c r="I12" s="375"/>
      <c r="J12" s="451"/>
      <c r="K12" s="451"/>
      <c r="L12" s="452"/>
      <c r="M12" s="360"/>
      <c r="N12" s="360"/>
      <c r="O12" s="472"/>
      <c r="P12" s="472"/>
      <c r="Q12" s="472"/>
    </row>
    <row r="13" spans="1:269">
      <c r="A13" s="371"/>
      <c r="B13" s="360"/>
      <c r="C13" s="360"/>
      <c r="D13" s="360"/>
      <c r="E13" s="160" t="e">
        <f>'5- Identificación de Riesgos'!#REF!</f>
        <v>#REF!</v>
      </c>
      <c r="F13" s="364"/>
      <c r="G13" s="453"/>
      <c r="H13" s="360"/>
      <c r="I13" s="375"/>
      <c r="J13" s="451"/>
      <c r="K13" s="451"/>
      <c r="L13" s="452"/>
      <c r="M13" s="360"/>
      <c r="N13" s="360"/>
      <c r="O13" s="472"/>
      <c r="P13" s="472"/>
      <c r="Q13" s="472"/>
    </row>
    <row r="14" spans="1:269">
      <c r="A14" s="371"/>
      <c r="B14" s="360"/>
      <c r="C14" s="360"/>
      <c r="D14" s="360"/>
      <c r="E14" s="160" t="e">
        <f>'5- Identificación de Riesgos'!#REF!</f>
        <v>#REF!</v>
      </c>
      <c r="F14" s="364"/>
      <c r="G14" s="453"/>
      <c r="H14" s="360"/>
      <c r="I14" s="375"/>
      <c r="J14" s="451"/>
      <c r="K14" s="451"/>
      <c r="L14" s="452"/>
      <c r="M14" s="360"/>
      <c r="N14" s="360"/>
      <c r="O14" s="472"/>
      <c r="P14" s="472"/>
      <c r="Q14" s="472"/>
    </row>
    <row r="15" spans="1:269">
      <c r="A15" s="371"/>
      <c r="B15" s="360"/>
      <c r="C15" s="360"/>
      <c r="D15" s="360"/>
      <c r="E15" s="160" t="e">
        <f>'5- Identificación de Riesgos'!#REF!</f>
        <v>#REF!</v>
      </c>
      <c r="F15" s="364"/>
      <c r="G15" s="453"/>
      <c r="H15" s="360"/>
      <c r="I15" s="375"/>
      <c r="J15" s="451"/>
      <c r="K15" s="451"/>
      <c r="L15" s="452"/>
      <c r="M15" s="360"/>
      <c r="N15" s="360"/>
      <c r="O15" s="472"/>
      <c r="P15" s="472"/>
      <c r="Q15" s="472"/>
    </row>
    <row r="16" spans="1:269">
      <c r="A16" s="371"/>
      <c r="B16" s="360"/>
      <c r="C16" s="360"/>
      <c r="D16" s="360"/>
      <c r="E16" s="160" t="e">
        <f>'5- Identificación de Riesgos'!#REF!</f>
        <v>#REF!</v>
      </c>
      <c r="F16" s="364"/>
      <c r="G16" s="453"/>
      <c r="H16" s="360"/>
      <c r="I16" s="375"/>
      <c r="J16" s="451"/>
      <c r="K16" s="451"/>
      <c r="L16" s="452"/>
      <c r="M16" s="360"/>
      <c r="N16" s="360"/>
      <c r="O16" s="472"/>
      <c r="P16" s="472"/>
      <c r="Q16" s="472"/>
    </row>
    <row r="17" spans="1:17">
      <c r="A17" s="371"/>
      <c r="B17" s="360"/>
      <c r="C17" s="360"/>
      <c r="D17" s="360"/>
      <c r="E17" s="160" t="e">
        <f>'5- Identificación de Riesgos'!#REF!</f>
        <v>#REF!</v>
      </c>
      <c r="F17" s="364"/>
      <c r="G17" s="453"/>
      <c r="H17" s="360"/>
      <c r="I17" s="375"/>
      <c r="J17" s="451"/>
      <c r="K17" s="451"/>
      <c r="L17" s="452"/>
      <c r="M17" s="360"/>
      <c r="N17" s="360"/>
      <c r="O17" s="472"/>
      <c r="P17" s="472"/>
      <c r="Q17" s="472"/>
    </row>
    <row r="18" spans="1:17">
      <c r="A18" s="371"/>
      <c r="B18" s="360"/>
      <c r="C18" s="360"/>
      <c r="D18" s="360"/>
      <c r="E18" s="160" t="e">
        <f>'5- Identificación de Riesgos'!#REF!</f>
        <v>#REF!</v>
      </c>
      <c r="F18" s="364"/>
      <c r="G18" s="453"/>
      <c r="H18" s="360"/>
      <c r="I18" s="375"/>
      <c r="J18" s="451"/>
      <c r="K18" s="451"/>
      <c r="L18" s="452"/>
      <c r="M18" s="360"/>
      <c r="N18" s="360"/>
      <c r="O18" s="472"/>
      <c r="P18" s="472"/>
      <c r="Q18" s="472"/>
    </row>
    <row r="19" spans="1:17" ht="15.75" thickBot="1">
      <c r="A19" s="371"/>
      <c r="B19" s="360"/>
      <c r="C19" s="360"/>
      <c r="D19" s="360"/>
      <c r="E19" s="160" t="e">
        <f>'5- Identificación de Riesgos'!#REF!</f>
        <v>#REF!</v>
      </c>
      <c r="F19" s="364"/>
      <c r="G19" s="453"/>
      <c r="H19" s="360"/>
      <c r="I19" s="457"/>
      <c r="J19" s="451"/>
      <c r="K19" s="451"/>
      <c r="L19" s="452"/>
      <c r="M19" s="360"/>
      <c r="N19" s="360"/>
      <c r="O19" s="473"/>
      <c r="P19" s="473"/>
      <c r="Q19" s="473"/>
    </row>
    <row r="20" spans="1:17" ht="60">
      <c r="A20" s="371">
        <f>'5- Identificación de Riesgos'!A13</f>
        <v>2</v>
      </c>
      <c r="B20" s="360" t="str">
        <f>'5- Identificación de Riesgos'!B13</f>
        <v>Error en la calificación en los procesos de selección de carrera judicial.</v>
      </c>
      <c r="C20" s="360" t="str">
        <f>'5- Identificación de Riesgos'!C13</f>
        <v>Posibilidad de Incumplimiento de las metas establecidas  por la carencia de una herramienta o mecanismo de seguimiento y control adecuado para minimizar el error</v>
      </c>
      <c r="D20" s="360" t="s">
        <v>289</v>
      </c>
      <c r="E20" s="160" t="str">
        <f>'5- Identificación de Riesgos'!D13</f>
        <v>1. Insuficiente planta de personal para adelantar los procesos y actividades relacionadas con los procesos de administración de la carrera judicial.</v>
      </c>
      <c r="F20" s="364" t="str">
        <f>'5- Identificación de Riesgos'!H13</f>
        <v>Muy Baja - 1</v>
      </c>
      <c r="G20" s="360" t="str">
        <f>'5- Identificación de Riesgos'!M13</f>
        <v>Menor - 2</v>
      </c>
      <c r="H20" s="360" t="str">
        <f>'5- Identificación de Riesgos'!N13</f>
        <v>Bajo - 2</v>
      </c>
      <c r="I20" s="456"/>
      <c r="J20" s="451" t="str">
        <f>'6- Valoración Controles'!T13</f>
        <v>Muy Baja - 1</v>
      </c>
      <c r="K20" s="451" t="str">
        <f>'6- Valoración Controles'!U13</f>
        <v>Leve - 1</v>
      </c>
      <c r="L20" s="452" t="e">
        <f>AVERAGE(#REF!)</f>
        <v>#REF!</v>
      </c>
      <c r="M20" s="360" t="str">
        <f>'6- Valoración Controles'!V13</f>
        <v>Bajo - 1</v>
      </c>
      <c r="N20" s="360" t="s">
        <v>327</v>
      </c>
      <c r="O20" s="471" t="s">
        <v>470</v>
      </c>
      <c r="P20" s="471" t="s">
        <v>533</v>
      </c>
      <c r="Q20" s="471" t="s">
        <v>534</v>
      </c>
    </row>
    <row r="21" spans="1:17" ht="45">
      <c r="A21" s="371"/>
      <c r="B21" s="360"/>
      <c r="C21" s="360"/>
      <c r="D21" s="360"/>
      <c r="E21" s="160" t="str">
        <f>'5- Identificación de Riesgos'!D14</f>
        <v>2. Desconocimiento de la asignación de puntajes el proceso de selección de cargos de carrera judicial.</v>
      </c>
      <c r="F21" s="364"/>
      <c r="G21" s="453"/>
      <c r="H21" s="360"/>
      <c r="I21" s="375"/>
      <c r="J21" s="451"/>
      <c r="K21" s="451"/>
      <c r="L21" s="452"/>
      <c r="M21" s="360"/>
      <c r="N21" s="360"/>
      <c r="O21" s="472"/>
      <c r="P21" s="472"/>
      <c r="Q21" s="472"/>
    </row>
    <row r="22" spans="1:17" ht="45">
      <c r="A22" s="371"/>
      <c r="B22" s="360"/>
      <c r="C22" s="360"/>
      <c r="D22" s="360"/>
      <c r="E22" s="160" t="str">
        <f>'5- Identificación de Riesgos'!D15</f>
        <v>3. Carencia de una herramienta o mecanismo de seguimiento y control adecuado para minimizar el error.</v>
      </c>
      <c r="F22" s="364"/>
      <c r="G22" s="453"/>
      <c r="H22" s="360"/>
      <c r="I22" s="375"/>
      <c r="J22" s="451"/>
      <c r="K22" s="451"/>
      <c r="L22" s="452"/>
      <c r="M22" s="360"/>
      <c r="N22" s="360"/>
      <c r="O22" s="472"/>
      <c r="P22" s="472"/>
      <c r="Q22" s="472"/>
    </row>
    <row r="23" spans="1:17" ht="30">
      <c r="A23" s="371"/>
      <c r="B23" s="360"/>
      <c r="C23" s="360"/>
      <c r="D23" s="360"/>
      <c r="E23" s="160" t="str">
        <f>'5- Identificación de Riesgos'!D16</f>
        <v>4. Desconocimiento del procedimiento de procesos de selección.</v>
      </c>
      <c r="F23" s="364"/>
      <c r="G23" s="453"/>
      <c r="H23" s="360"/>
      <c r="I23" s="375"/>
      <c r="J23" s="451"/>
      <c r="K23" s="451"/>
      <c r="L23" s="452"/>
      <c r="M23" s="360"/>
      <c r="N23" s="360"/>
      <c r="O23" s="472"/>
      <c r="P23" s="472"/>
      <c r="Q23" s="472"/>
    </row>
    <row r="24" spans="1:17">
      <c r="A24" s="371"/>
      <c r="B24" s="360"/>
      <c r="C24" s="360"/>
      <c r="D24" s="360"/>
      <c r="E24" s="160" t="str">
        <f>'5- Identificación de Riesgos'!D17</f>
        <v>5. Alto volumen de carga laboral.</v>
      </c>
      <c r="F24" s="364"/>
      <c r="G24" s="453"/>
      <c r="H24" s="360"/>
      <c r="I24" s="375"/>
      <c r="J24" s="451"/>
      <c r="K24" s="451"/>
      <c r="L24" s="452"/>
      <c r="M24" s="360"/>
      <c r="N24" s="360"/>
      <c r="O24" s="472"/>
      <c r="P24" s="472"/>
      <c r="Q24" s="472"/>
    </row>
    <row r="25" spans="1:17">
      <c r="A25" s="371"/>
      <c r="B25" s="360"/>
      <c r="C25" s="360"/>
      <c r="D25" s="360"/>
      <c r="E25" s="160" t="e">
        <f>'5- Identificación de Riesgos'!#REF!</f>
        <v>#REF!</v>
      </c>
      <c r="F25" s="364"/>
      <c r="G25" s="453"/>
      <c r="H25" s="360"/>
      <c r="I25" s="375"/>
      <c r="J25" s="451"/>
      <c r="K25" s="451"/>
      <c r="L25" s="452"/>
      <c r="M25" s="360"/>
      <c r="N25" s="360"/>
      <c r="O25" s="472"/>
      <c r="P25" s="472"/>
      <c r="Q25" s="472"/>
    </row>
    <row r="26" spans="1:17">
      <c r="A26" s="371"/>
      <c r="B26" s="360"/>
      <c r="C26" s="360"/>
      <c r="D26" s="360"/>
      <c r="E26" s="160" t="e">
        <f>'5- Identificación de Riesgos'!#REF!</f>
        <v>#REF!</v>
      </c>
      <c r="F26" s="364"/>
      <c r="G26" s="453"/>
      <c r="H26" s="360"/>
      <c r="I26" s="375"/>
      <c r="J26" s="451"/>
      <c r="K26" s="451"/>
      <c r="L26" s="452"/>
      <c r="M26" s="360"/>
      <c r="N26" s="360"/>
      <c r="O26" s="472"/>
      <c r="P26" s="472"/>
      <c r="Q26" s="472"/>
    </row>
    <row r="27" spans="1:17">
      <c r="A27" s="371"/>
      <c r="B27" s="360"/>
      <c r="C27" s="360"/>
      <c r="D27" s="360"/>
      <c r="E27" s="160" t="e">
        <f>'5- Identificación de Riesgos'!#REF!</f>
        <v>#REF!</v>
      </c>
      <c r="F27" s="364"/>
      <c r="G27" s="453"/>
      <c r="H27" s="360"/>
      <c r="I27" s="375"/>
      <c r="J27" s="451"/>
      <c r="K27" s="451"/>
      <c r="L27" s="452"/>
      <c r="M27" s="360"/>
      <c r="N27" s="360"/>
      <c r="O27" s="472"/>
      <c r="P27" s="472"/>
      <c r="Q27" s="472"/>
    </row>
    <row r="28" spans="1:17">
      <c r="A28" s="371"/>
      <c r="B28" s="360"/>
      <c r="C28" s="360"/>
      <c r="D28" s="360"/>
      <c r="E28" s="160" t="e">
        <f>'5- Identificación de Riesgos'!#REF!</f>
        <v>#REF!</v>
      </c>
      <c r="F28" s="364"/>
      <c r="G28" s="453"/>
      <c r="H28" s="360"/>
      <c r="I28" s="375"/>
      <c r="J28" s="451"/>
      <c r="K28" s="451"/>
      <c r="L28" s="452"/>
      <c r="M28" s="360"/>
      <c r="N28" s="360"/>
      <c r="O28" s="472"/>
      <c r="P28" s="472"/>
      <c r="Q28" s="472"/>
    </row>
    <row r="29" spans="1:17" ht="84.75" customHeight="1">
      <c r="A29" s="371"/>
      <c r="B29" s="360"/>
      <c r="C29" s="360"/>
      <c r="D29" s="360"/>
      <c r="E29" s="160" t="e">
        <f>'5- Identificación de Riesgos'!#REF!</f>
        <v>#REF!</v>
      </c>
      <c r="F29" s="364"/>
      <c r="G29" s="453"/>
      <c r="H29" s="360"/>
      <c r="I29" s="457"/>
      <c r="J29" s="451"/>
      <c r="K29" s="451"/>
      <c r="L29" s="452"/>
      <c r="M29" s="360"/>
      <c r="N29" s="360"/>
      <c r="O29" s="472"/>
      <c r="P29" s="472"/>
      <c r="Q29" s="472"/>
    </row>
    <row r="30" spans="1:17" ht="51" customHeight="1">
      <c r="A30" s="371">
        <f>'5- Identificación de Riesgos'!A23</f>
        <v>4</v>
      </c>
      <c r="B30" s="360" t="str">
        <f>'5- Identificación de Riesgos'!B23</f>
        <v>Recibir dádivas o beneficios a nombre propio o de terceros para seleccionar o, rechazar aspirantes sin el lleno de los requisitos o asignar puntajes erróneos</v>
      </c>
      <c r="C30" s="360" t="str">
        <f>'5- Identificación de Riesgos'!C23</f>
        <v>Se efectuán y comunican resultados de los procesos en los cuales se seleccionana aspirantes que no cumplen con los requisitos, o se rechazan aspirantes que cumplen o se entregan puntajes con información que no coinciden con los resultados obtenidos</v>
      </c>
      <c r="D30" s="360" t="s">
        <v>289</v>
      </c>
      <c r="E30" s="160" t="e">
        <f>'5- Identificación de Riesgos'!#REF!</f>
        <v>#REF!</v>
      </c>
      <c r="F30" s="364" t="str">
        <f>'5- Identificación de Riesgos'!H23</f>
        <v>Muy Baja - 1</v>
      </c>
      <c r="G30" s="360" t="str">
        <f>'5- Identificación de Riesgos'!M23</f>
        <v>Moderado - 3</v>
      </c>
      <c r="H30" s="360" t="str">
        <f>'5- Identificación de Riesgos'!N23</f>
        <v>Moderado - 3</v>
      </c>
      <c r="I30" s="456"/>
      <c r="J30" s="451" t="str">
        <f>'6- Valoración Controles'!T23</f>
        <v>Muy Baja - 1</v>
      </c>
      <c r="K30" s="451" t="str">
        <f>'6- Valoración Controles'!U23</f>
        <v>Menor - 2</v>
      </c>
      <c r="L30" s="452" t="e">
        <f>AVERAGE(#REF!)</f>
        <v>#REF!</v>
      </c>
      <c r="M30" s="360" t="str">
        <f>'6- Valoración Controles'!V23</f>
        <v>Bajo - 2</v>
      </c>
      <c r="N30" s="360" t="s">
        <v>329</v>
      </c>
      <c r="O30" s="553" t="s">
        <v>472</v>
      </c>
      <c r="P30" s="558" t="s">
        <v>533</v>
      </c>
      <c r="Q30" s="559" t="s">
        <v>534</v>
      </c>
    </row>
    <row r="31" spans="1:17" ht="63.75" customHeight="1">
      <c r="A31" s="371"/>
      <c r="B31" s="360"/>
      <c r="C31" s="360"/>
      <c r="D31" s="360"/>
      <c r="E31" s="160" t="e">
        <f>'5- Identificación de Riesgos'!#REF!</f>
        <v>#REF!</v>
      </c>
      <c r="F31" s="364"/>
      <c r="G31" s="453"/>
      <c r="H31" s="360"/>
      <c r="I31" s="375"/>
      <c r="J31" s="451"/>
      <c r="K31" s="451"/>
      <c r="L31" s="452"/>
      <c r="M31" s="360"/>
      <c r="N31" s="360"/>
      <c r="O31" s="554"/>
      <c r="P31" s="472"/>
      <c r="Q31" s="560"/>
    </row>
    <row r="32" spans="1:17">
      <c r="A32" s="371"/>
      <c r="B32" s="360"/>
      <c r="C32" s="360"/>
      <c r="D32" s="360"/>
      <c r="E32" s="160" t="e">
        <f>'5- Identificación de Riesgos'!#REF!</f>
        <v>#REF!</v>
      </c>
      <c r="F32" s="364"/>
      <c r="G32" s="453"/>
      <c r="H32" s="360"/>
      <c r="I32" s="375"/>
      <c r="J32" s="451"/>
      <c r="K32" s="451"/>
      <c r="L32" s="452"/>
      <c r="M32" s="360"/>
      <c r="N32" s="360"/>
      <c r="O32" s="554"/>
      <c r="P32" s="472"/>
      <c r="Q32" s="560"/>
    </row>
    <row r="33" spans="1:17">
      <c r="A33" s="371"/>
      <c r="B33" s="360"/>
      <c r="C33" s="360"/>
      <c r="D33" s="360"/>
      <c r="E33" s="160" t="e">
        <f>'5- Identificación de Riesgos'!#REF!</f>
        <v>#REF!</v>
      </c>
      <c r="F33" s="364"/>
      <c r="G33" s="453"/>
      <c r="H33" s="360"/>
      <c r="I33" s="375"/>
      <c r="J33" s="451"/>
      <c r="K33" s="451"/>
      <c r="L33" s="452"/>
      <c r="M33" s="360"/>
      <c r="N33" s="360"/>
      <c r="O33" s="554"/>
      <c r="P33" s="472"/>
      <c r="Q33" s="560"/>
    </row>
    <row r="34" spans="1:17">
      <c r="A34" s="371"/>
      <c r="B34" s="360"/>
      <c r="C34" s="360"/>
      <c r="D34" s="360"/>
      <c r="E34" s="160" t="e">
        <f>'5- Identificación de Riesgos'!#REF!</f>
        <v>#REF!</v>
      </c>
      <c r="F34" s="364"/>
      <c r="G34" s="453"/>
      <c r="H34" s="360"/>
      <c r="I34" s="375"/>
      <c r="J34" s="451"/>
      <c r="K34" s="451"/>
      <c r="L34" s="452"/>
      <c r="M34" s="360"/>
      <c r="N34" s="360"/>
      <c r="O34" s="554"/>
      <c r="P34" s="472"/>
      <c r="Q34" s="560"/>
    </row>
    <row r="35" spans="1:17">
      <c r="A35" s="371"/>
      <c r="B35" s="360"/>
      <c r="C35" s="360"/>
      <c r="D35" s="360"/>
      <c r="E35" s="160" t="e">
        <f>'5- Identificación de Riesgos'!#REF!</f>
        <v>#REF!</v>
      </c>
      <c r="F35" s="364"/>
      <c r="G35" s="453"/>
      <c r="H35" s="360"/>
      <c r="I35" s="375"/>
      <c r="J35" s="451"/>
      <c r="K35" s="451"/>
      <c r="L35" s="452"/>
      <c r="M35" s="360"/>
      <c r="N35" s="360"/>
      <c r="O35" s="554"/>
      <c r="P35" s="472"/>
      <c r="Q35" s="560"/>
    </row>
    <row r="36" spans="1:17">
      <c r="A36" s="371"/>
      <c r="B36" s="360"/>
      <c r="C36" s="360"/>
      <c r="D36" s="360"/>
      <c r="E36" s="160" t="e">
        <f>'5- Identificación de Riesgos'!#REF!</f>
        <v>#REF!</v>
      </c>
      <c r="F36" s="364"/>
      <c r="G36" s="453"/>
      <c r="H36" s="360"/>
      <c r="I36" s="375"/>
      <c r="J36" s="451"/>
      <c r="K36" s="451"/>
      <c r="L36" s="452"/>
      <c r="M36" s="360"/>
      <c r="N36" s="360"/>
      <c r="O36" s="554"/>
      <c r="P36" s="472"/>
      <c r="Q36" s="560"/>
    </row>
    <row r="37" spans="1:17">
      <c r="A37" s="371"/>
      <c r="B37" s="360"/>
      <c r="C37" s="360"/>
      <c r="D37" s="360"/>
      <c r="E37" s="160" t="e">
        <f>'5- Identificación de Riesgos'!#REF!</f>
        <v>#REF!</v>
      </c>
      <c r="F37" s="364"/>
      <c r="G37" s="453"/>
      <c r="H37" s="360"/>
      <c r="I37" s="375"/>
      <c r="J37" s="451"/>
      <c r="K37" s="451"/>
      <c r="L37" s="452"/>
      <c r="M37" s="360"/>
      <c r="N37" s="360"/>
      <c r="O37" s="554"/>
      <c r="P37" s="472"/>
      <c r="Q37" s="560"/>
    </row>
    <row r="38" spans="1:17">
      <c r="A38" s="371"/>
      <c r="B38" s="360"/>
      <c r="C38" s="360"/>
      <c r="D38" s="360"/>
      <c r="E38" s="160" t="e">
        <f>'5- Identificación de Riesgos'!#REF!</f>
        <v>#REF!</v>
      </c>
      <c r="F38" s="364"/>
      <c r="G38" s="453"/>
      <c r="H38" s="360"/>
      <c r="I38" s="375"/>
      <c r="J38" s="451"/>
      <c r="K38" s="451"/>
      <c r="L38" s="452"/>
      <c r="M38" s="360"/>
      <c r="N38" s="360"/>
      <c r="O38" s="554"/>
      <c r="P38" s="472"/>
      <c r="Q38" s="560"/>
    </row>
    <row r="39" spans="1:17">
      <c r="A39" s="371"/>
      <c r="B39" s="360"/>
      <c r="C39" s="360"/>
      <c r="D39" s="360"/>
      <c r="E39" s="160" t="e">
        <f>'5- Identificación de Riesgos'!#REF!</f>
        <v>#REF!</v>
      </c>
      <c r="F39" s="364"/>
      <c r="G39" s="453"/>
      <c r="H39" s="360"/>
      <c r="I39" s="457"/>
      <c r="J39" s="451"/>
      <c r="K39" s="451"/>
      <c r="L39" s="452"/>
      <c r="M39" s="360"/>
      <c r="N39" s="360"/>
      <c r="O39" s="555"/>
      <c r="P39" s="473"/>
      <c r="Q39" s="561"/>
    </row>
    <row r="40" spans="1:17" ht="105" customHeight="1">
      <c r="A40" s="371">
        <f>'5- Identificación de Riesgos'!A28</f>
        <v>5</v>
      </c>
      <c r="B40" s="360" t="str">
        <f>'5- Identificación de Riesgos'!B28</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360" t="str">
        <f>'5- Identificación de Riesgos'!C28</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360" t="s">
        <v>289</v>
      </c>
      <c r="E40" s="160" t="str">
        <f>'5- Identificación de Riesgos'!D23</f>
        <v>1. Olvido del servidor judicial encargado en la publicación de las vacantes.</v>
      </c>
      <c r="F40" s="364" t="str">
        <f>'5- Identificación de Riesgos'!H28</f>
        <v>Muy Baja - 1</v>
      </c>
      <c r="G40" s="360" t="str">
        <f>'5- Identificación de Riesgos'!M28</f>
        <v>Moderado - 3</v>
      </c>
      <c r="H40" s="360" t="str">
        <f>'5- Identificación de Riesgos'!N28</f>
        <v>Moderado - 3</v>
      </c>
      <c r="I40" s="456"/>
      <c r="J40" s="451" t="str">
        <f>'6- Valoración Controles'!T28</f>
        <v>Muy Baja - 1</v>
      </c>
      <c r="K40" s="451" t="str">
        <f>'6- Valoración Controles'!U28</f>
        <v>Menor - 2</v>
      </c>
      <c r="L40" s="452" t="e">
        <f>AVERAGE(#REF!)</f>
        <v>#REF!</v>
      </c>
      <c r="M40" s="360" t="str">
        <f>'6- Valoración Controles'!V28</f>
        <v>Bajo - 2</v>
      </c>
      <c r="N40" s="403" t="s">
        <v>329</v>
      </c>
      <c r="O40" s="554" t="s">
        <v>476</v>
      </c>
      <c r="P40" s="554" t="s">
        <v>533</v>
      </c>
      <c r="Q40" s="554" t="s">
        <v>534</v>
      </c>
    </row>
    <row r="41" spans="1:17" ht="45">
      <c r="A41" s="371"/>
      <c r="B41" s="360"/>
      <c r="C41" s="360"/>
      <c r="D41" s="360"/>
      <c r="E41" s="160" t="str">
        <f>'5- Identificación de Riesgos'!D24</f>
        <v>2. Fallas técnicas en la página web de la Rama Judicial o en la disponibilidad de internet para la publicación de las vacantes.</v>
      </c>
      <c r="F41" s="364"/>
      <c r="G41" s="453"/>
      <c r="H41" s="360"/>
      <c r="I41" s="375"/>
      <c r="J41" s="451"/>
      <c r="K41" s="451"/>
      <c r="L41" s="452"/>
      <c r="M41" s="360"/>
      <c r="N41" s="404"/>
      <c r="O41" s="554"/>
      <c r="P41" s="554"/>
      <c r="Q41" s="554"/>
    </row>
    <row r="42" spans="1:17" ht="45">
      <c r="A42" s="371"/>
      <c r="B42" s="360"/>
      <c r="C42" s="360"/>
      <c r="D42" s="360"/>
      <c r="E42" s="160" t="str">
        <f>'5- Identificación de Riesgos'!D25</f>
        <v>3. La no comunicación por parte de los nominadores respecto al reporte de las vacantes definitivas de Jueces y Empleados.</v>
      </c>
      <c r="F42" s="364"/>
      <c r="G42" s="453"/>
      <c r="H42" s="360"/>
      <c r="I42" s="375"/>
      <c r="J42" s="451"/>
      <c r="K42" s="451"/>
      <c r="L42" s="452"/>
      <c r="M42" s="360"/>
      <c r="N42" s="404"/>
      <c r="O42" s="554"/>
      <c r="P42" s="554"/>
      <c r="Q42" s="554"/>
    </row>
    <row r="43" spans="1:17" ht="30">
      <c r="A43" s="371"/>
      <c r="B43" s="360"/>
      <c r="C43" s="360"/>
      <c r="D43" s="360"/>
      <c r="E43" s="160" t="str">
        <f>'5- Identificación de Riesgos'!D26</f>
        <v>4.Deficiencia de controles en el trámite de los documentos</v>
      </c>
      <c r="F43" s="364"/>
      <c r="G43" s="453"/>
      <c r="H43" s="360"/>
      <c r="I43" s="375"/>
      <c r="J43" s="451"/>
      <c r="K43" s="451"/>
      <c r="L43" s="452"/>
      <c r="M43" s="360"/>
      <c r="N43" s="404"/>
      <c r="O43" s="554"/>
      <c r="P43" s="554"/>
      <c r="Q43" s="554"/>
    </row>
    <row r="44" spans="1:17" ht="30">
      <c r="A44" s="371"/>
      <c r="B44" s="360"/>
      <c r="C44" s="360"/>
      <c r="D44" s="360"/>
      <c r="E44" s="160" t="str">
        <f>'5- Identificación de Riesgos'!D27</f>
        <v>5. No aplicación adecuada de los procedimientos de control</v>
      </c>
      <c r="F44" s="364"/>
      <c r="G44" s="453"/>
      <c r="H44" s="360"/>
      <c r="I44" s="375"/>
      <c r="J44" s="451"/>
      <c r="K44" s="451"/>
      <c r="L44" s="452"/>
      <c r="M44" s="360"/>
      <c r="N44" s="404"/>
      <c r="O44" s="554"/>
      <c r="P44" s="554"/>
      <c r="Q44" s="554"/>
    </row>
    <row r="45" spans="1:17">
      <c r="A45" s="371"/>
      <c r="B45" s="360"/>
      <c r="C45" s="360"/>
      <c r="D45" s="360"/>
      <c r="E45" s="160" t="e">
        <f>'5- Identificación de Riesgos'!#REF!</f>
        <v>#REF!</v>
      </c>
      <c r="F45" s="364"/>
      <c r="G45" s="453"/>
      <c r="H45" s="360"/>
      <c r="I45" s="375"/>
      <c r="J45" s="451"/>
      <c r="K45" s="451"/>
      <c r="L45" s="452"/>
      <c r="M45" s="360"/>
      <c r="N45" s="404"/>
      <c r="O45" s="554"/>
      <c r="P45" s="554"/>
      <c r="Q45" s="554"/>
    </row>
    <row r="46" spans="1:17">
      <c r="A46" s="371"/>
      <c r="B46" s="360"/>
      <c r="C46" s="360"/>
      <c r="D46" s="360"/>
      <c r="E46" s="160" t="e">
        <f>'5- Identificación de Riesgos'!#REF!</f>
        <v>#REF!</v>
      </c>
      <c r="F46" s="364"/>
      <c r="G46" s="453"/>
      <c r="H46" s="360"/>
      <c r="I46" s="375"/>
      <c r="J46" s="451"/>
      <c r="K46" s="451"/>
      <c r="L46" s="452"/>
      <c r="M46" s="360"/>
      <c r="N46" s="404"/>
      <c r="O46" s="554"/>
      <c r="P46" s="554"/>
      <c r="Q46" s="554"/>
    </row>
    <row r="47" spans="1:17">
      <c r="A47" s="371"/>
      <c r="B47" s="360"/>
      <c r="C47" s="360"/>
      <c r="D47" s="360"/>
      <c r="E47" s="160" t="e">
        <f>'5- Identificación de Riesgos'!#REF!</f>
        <v>#REF!</v>
      </c>
      <c r="F47" s="364"/>
      <c r="G47" s="453"/>
      <c r="H47" s="360"/>
      <c r="I47" s="375"/>
      <c r="J47" s="451"/>
      <c r="K47" s="451"/>
      <c r="L47" s="452"/>
      <c r="M47" s="360"/>
      <c r="N47" s="404"/>
      <c r="O47" s="554"/>
      <c r="P47" s="554"/>
      <c r="Q47" s="554"/>
    </row>
    <row r="48" spans="1:17">
      <c r="A48" s="371"/>
      <c r="B48" s="360"/>
      <c r="C48" s="360"/>
      <c r="D48" s="360"/>
      <c r="E48" s="160" t="e">
        <f>'5- Identificación de Riesgos'!#REF!</f>
        <v>#REF!</v>
      </c>
      <c r="F48" s="364"/>
      <c r="G48" s="453"/>
      <c r="H48" s="360"/>
      <c r="I48" s="375"/>
      <c r="J48" s="451"/>
      <c r="K48" s="451"/>
      <c r="L48" s="452"/>
      <c r="M48" s="360"/>
      <c r="N48" s="404"/>
      <c r="O48" s="554"/>
      <c r="P48" s="554"/>
      <c r="Q48" s="554"/>
    </row>
    <row r="49" spans="1:17" ht="15.75" thickBot="1">
      <c r="A49" s="371"/>
      <c r="B49" s="360"/>
      <c r="C49" s="360"/>
      <c r="D49" s="360"/>
      <c r="E49" s="160" t="e">
        <f>'5- Identificación de Riesgos'!#REF!</f>
        <v>#REF!</v>
      </c>
      <c r="F49" s="364"/>
      <c r="G49" s="453"/>
      <c r="H49" s="360"/>
      <c r="I49" s="457"/>
      <c r="J49" s="451"/>
      <c r="K49" s="451"/>
      <c r="L49" s="452"/>
      <c r="M49" s="360"/>
      <c r="N49" s="405"/>
      <c r="O49" s="556"/>
      <c r="P49" s="556"/>
      <c r="Q49" s="556"/>
    </row>
    <row r="50" spans="1:17" ht="74.25" customHeight="1">
      <c r="A50" s="423">
        <f>'5- Identificación de Riesgos'!A31</f>
        <v>6</v>
      </c>
      <c r="B50" s="360" t="str">
        <f>'5- Identificación de Riesgos'!B31</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360" t="str">
        <f>'5- Identificación de Riesgos'!C31</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360" t="s">
        <v>289</v>
      </c>
      <c r="E50" s="160" t="str">
        <f>'5- Identificación de Riesgos'!D28</f>
        <v>1. Falta de ética de los servidores públicos (Debilidades en principios y valores)</v>
      </c>
      <c r="F50" s="364" t="str">
        <f>'5- Identificación de Riesgos'!H31</f>
        <v>Muy Baja - 1</v>
      </c>
      <c r="G50" s="360" t="str">
        <f>'5- Identificación de Riesgos'!M31</f>
        <v>Mayor - 4</v>
      </c>
      <c r="H50" s="360" t="str">
        <f>'5- Identificación de Riesgos'!N31</f>
        <v>Alto  - 4</v>
      </c>
      <c r="I50" s="456"/>
      <c r="J50" s="451" t="str">
        <f>'6- Valoración Controles'!T31</f>
        <v>Muy Baja - 1</v>
      </c>
      <c r="K50" s="451" t="str">
        <f>'6- Valoración Controles'!U31</f>
        <v>Moderado - 3</v>
      </c>
      <c r="L50" s="452" t="e">
        <f>AVERAGE(#REF!)</f>
        <v>#REF!</v>
      </c>
      <c r="M50" s="360" t="str">
        <f>'6- Valoración Controles'!V31</f>
        <v>Moderado - 3</v>
      </c>
      <c r="N50" s="360" t="s">
        <v>329</v>
      </c>
      <c r="O50" s="557" t="s">
        <v>471</v>
      </c>
      <c r="P50" s="557" t="s">
        <v>533</v>
      </c>
      <c r="Q50" s="557" t="s">
        <v>534</v>
      </c>
    </row>
    <row r="51" spans="1:17" ht="30">
      <c r="A51" s="423"/>
      <c r="B51" s="360"/>
      <c r="C51" s="360"/>
      <c r="D51" s="360"/>
      <c r="E51" s="160" t="str">
        <f>'5- Identificación de Riesgos'!D29</f>
        <v>2. Falta de ética de terceros interesados  (Debilidades principios y valores)</v>
      </c>
      <c r="F51" s="364"/>
      <c r="G51" s="453"/>
      <c r="H51" s="360"/>
      <c r="I51" s="375"/>
      <c r="J51" s="451"/>
      <c r="K51" s="451"/>
      <c r="L51" s="452"/>
      <c r="M51" s="360"/>
      <c r="N51" s="360"/>
      <c r="O51" s="554"/>
      <c r="P51" s="554"/>
      <c r="Q51" s="554"/>
    </row>
    <row r="52" spans="1:17" ht="30">
      <c r="A52" s="423"/>
      <c r="B52" s="360"/>
      <c r="C52" s="360"/>
      <c r="D52" s="360"/>
      <c r="E52" s="160" t="str">
        <f>'5- Identificación de Riesgos'!D30</f>
        <v>3. Debilidades en los procedimientos de control de proveedores (operador)</v>
      </c>
      <c r="F52" s="364"/>
      <c r="G52" s="453"/>
      <c r="H52" s="360"/>
      <c r="I52" s="375"/>
      <c r="J52" s="451"/>
      <c r="K52" s="451"/>
      <c r="L52" s="452"/>
      <c r="M52" s="360"/>
      <c r="N52" s="360"/>
      <c r="O52" s="554"/>
      <c r="P52" s="554"/>
      <c r="Q52" s="554"/>
    </row>
    <row r="53" spans="1:17">
      <c r="A53" s="423"/>
      <c r="B53" s="360"/>
      <c r="C53" s="360"/>
      <c r="D53" s="360"/>
      <c r="E53" s="160" t="e">
        <f>'5- Identificación de Riesgos'!#REF!</f>
        <v>#REF!</v>
      </c>
      <c r="F53" s="364"/>
      <c r="G53" s="453"/>
      <c r="H53" s="360"/>
      <c r="I53" s="375"/>
      <c r="J53" s="451"/>
      <c r="K53" s="451"/>
      <c r="L53" s="452"/>
      <c r="M53" s="360"/>
      <c r="N53" s="360"/>
      <c r="O53" s="554"/>
      <c r="P53" s="554"/>
      <c r="Q53" s="554"/>
    </row>
    <row r="54" spans="1:17">
      <c r="A54" s="423"/>
      <c r="B54" s="360"/>
      <c r="C54" s="360"/>
      <c r="D54" s="360"/>
      <c r="E54" s="160" t="e">
        <f>'5- Identificación de Riesgos'!#REF!</f>
        <v>#REF!</v>
      </c>
      <c r="F54" s="364"/>
      <c r="G54" s="453"/>
      <c r="H54" s="360"/>
      <c r="I54" s="375"/>
      <c r="J54" s="451"/>
      <c r="K54" s="451"/>
      <c r="L54" s="452"/>
      <c r="M54" s="360"/>
      <c r="N54" s="360"/>
      <c r="O54" s="554"/>
      <c r="P54" s="554"/>
      <c r="Q54" s="554"/>
    </row>
    <row r="55" spans="1:17">
      <c r="A55" s="423"/>
      <c r="B55" s="360"/>
      <c r="C55" s="360"/>
      <c r="D55" s="360"/>
      <c r="E55" s="160" t="e">
        <f>'5- Identificación de Riesgos'!#REF!</f>
        <v>#REF!</v>
      </c>
      <c r="F55" s="364"/>
      <c r="G55" s="453"/>
      <c r="H55" s="360"/>
      <c r="I55" s="375"/>
      <c r="J55" s="451"/>
      <c r="K55" s="451"/>
      <c r="L55" s="452"/>
      <c r="M55" s="360"/>
      <c r="N55" s="360"/>
      <c r="O55" s="554"/>
      <c r="P55" s="554"/>
      <c r="Q55" s="554"/>
    </row>
    <row r="56" spans="1:17">
      <c r="A56" s="423"/>
      <c r="B56" s="360"/>
      <c r="C56" s="360"/>
      <c r="D56" s="360"/>
      <c r="E56" s="160" t="e">
        <f>'5- Identificación de Riesgos'!#REF!</f>
        <v>#REF!</v>
      </c>
      <c r="F56" s="364"/>
      <c r="G56" s="453"/>
      <c r="H56" s="360"/>
      <c r="I56" s="375"/>
      <c r="J56" s="451"/>
      <c r="K56" s="451"/>
      <c r="L56" s="452"/>
      <c r="M56" s="360"/>
      <c r="N56" s="360"/>
      <c r="O56" s="554"/>
      <c r="P56" s="554"/>
      <c r="Q56" s="554"/>
    </row>
    <row r="57" spans="1:17">
      <c r="A57" s="423"/>
      <c r="B57" s="360"/>
      <c r="C57" s="360"/>
      <c r="D57" s="360"/>
      <c r="E57" s="160" t="e">
        <f>'5- Identificación de Riesgos'!#REF!</f>
        <v>#REF!</v>
      </c>
      <c r="F57" s="364"/>
      <c r="G57" s="453"/>
      <c r="H57" s="360"/>
      <c r="I57" s="375"/>
      <c r="J57" s="451"/>
      <c r="K57" s="451"/>
      <c r="L57" s="452"/>
      <c r="M57" s="360"/>
      <c r="N57" s="360"/>
      <c r="O57" s="554"/>
      <c r="P57" s="554"/>
      <c r="Q57" s="554"/>
    </row>
    <row r="58" spans="1:17">
      <c r="A58" s="423"/>
      <c r="B58" s="360"/>
      <c r="C58" s="360"/>
      <c r="D58" s="360"/>
      <c r="E58" s="160" t="e">
        <f>'5- Identificación de Riesgos'!#REF!</f>
        <v>#REF!</v>
      </c>
      <c r="F58" s="364"/>
      <c r="G58" s="453"/>
      <c r="H58" s="360"/>
      <c r="I58" s="375"/>
      <c r="J58" s="451"/>
      <c r="K58" s="451"/>
      <c r="L58" s="452"/>
      <c r="M58" s="360"/>
      <c r="N58" s="360"/>
      <c r="O58" s="554"/>
      <c r="P58" s="554"/>
      <c r="Q58" s="554"/>
    </row>
    <row r="59" spans="1:17">
      <c r="A59" s="423"/>
      <c r="B59" s="360"/>
      <c r="C59" s="360"/>
      <c r="D59" s="360"/>
      <c r="E59" s="160" t="e">
        <f>'5- Identificación de Riesgos'!#REF!</f>
        <v>#REF!</v>
      </c>
      <c r="F59" s="364"/>
      <c r="G59" s="453"/>
      <c r="H59" s="360"/>
      <c r="I59" s="457"/>
      <c r="J59" s="451"/>
      <c r="K59" s="451"/>
      <c r="L59" s="452"/>
      <c r="M59" s="360"/>
      <c r="N59" s="360"/>
      <c r="O59" s="555"/>
      <c r="P59" s="555"/>
      <c r="Q59" s="555"/>
    </row>
  </sheetData>
  <mergeCells count="108">
    <mergeCell ref="P50:P59"/>
    <mergeCell ref="Q50:Q59"/>
    <mergeCell ref="O40:O49"/>
    <mergeCell ref="P40:P49"/>
    <mergeCell ref="Q40:Q49"/>
    <mergeCell ref="O10:O19"/>
    <mergeCell ref="P10:P19"/>
    <mergeCell ref="Q10:Q19"/>
    <mergeCell ref="O20:O29"/>
    <mergeCell ref="P20:P29"/>
    <mergeCell ref="Q20:Q29"/>
    <mergeCell ref="O30:O39"/>
    <mergeCell ref="P30:P39"/>
    <mergeCell ref="Q30:Q39"/>
    <mergeCell ref="A40:A49"/>
    <mergeCell ref="B40:B49"/>
    <mergeCell ref="C40:C49"/>
    <mergeCell ref="D40:D49"/>
    <mergeCell ref="F40:F49"/>
    <mergeCell ref="G40:G49"/>
    <mergeCell ref="O50:O59"/>
    <mergeCell ref="L30:L39"/>
    <mergeCell ref="I40:I49"/>
    <mergeCell ref="M50:M59"/>
    <mergeCell ref="N50:N59"/>
    <mergeCell ref="G50:G59"/>
    <mergeCell ref="H50:H59"/>
    <mergeCell ref="J50:J59"/>
    <mergeCell ref="K50:K59"/>
    <mergeCell ref="L50:L59"/>
    <mergeCell ref="A50:A59"/>
    <mergeCell ref="B50:B59"/>
    <mergeCell ref="C50:C59"/>
    <mergeCell ref="D50:D59"/>
    <mergeCell ref="F50:F59"/>
    <mergeCell ref="I50:I59"/>
    <mergeCell ref="H40:H49"/>
    <mergeCell ref="J40:J4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I10:I19"/>
    <mergeCell ref="I20:I29"/>
    <mergeCell ref="L10:L19"/>
    <mergeCell ref="K20:K29"/>
    <mergeCell ref="A10:A19"/>
    <mergeCell ref="B10:B19"/>
    <mergeCell ref="F10:F19"/>
    <mergeCell ref="K8:K9"/>
    <mergeCell ref="B30:B39"/>
    <mergeCell ref="C30:C39"/>
    <mergeCell ref="D30:D39"/>
    <mergeCell ref="I30:I39"/>
    <mergeCell ref="L8:L9"/>
    <mergeCell ref="J8:J9"/>
    <mergeCell ref="H8:H9"/>
    <mergeCell ref="C8:C9"/>
    <mergeCell ref="D8:D9"/>
    <mergeCell ref="B8:B9"/>
    <mergeCell ref="F30:F39"/>
    <mergeCell ref="A20:A29"/>
    <mergeCell ref="B20:B29"/>
    <mergeCell ref="A30:A39"/>
    <mergeCell ref="K40:K49"/>
    <mergeCell ref="L40:L49"/>
    <mergeCell ref="M40:M49"/>
    <mergeCell ref="N40:N49"/>
    <mergeCell ref="G30:G39"/>
    <mergeCell ref="H30:H39"/>
    <mergeCell ref="J30:J39"/>
    <mergeCell ref="K30:K39"/>
    <mergeCell ref="M30:M39"/>
    <mergeCell ref="N30:N39"/>
  </mergeCells>
  <phoneticPr fontId="86" type="noConversion"/>
  <conditionalFormatting sqref="F10 F20 F30 F40 F50">
    <cfRule type="containsText" dxfId="97" priority="501" operator="containsText" text="Muy Baja">
      <formula>NOT(ISERROR(SEARCH("Muy Baja",F10)))</formula>
    </cfRule>
    <cfRule type="containsText" dxfId="96" priority="502" operator="containsText" text="Baja">
      <formula>NOT(ISERROR(SEARCH("Baja",F10)))</formula>
    </cfRule>
    <cfRule type="containsText" dxfId="95" priority="503" operator="containsText" text="Muy Alta">
      <formula>NOT(ISERROR(SEARCH("Muy Alta",F10)))</formula>
    </cfRule>
    <cfRule type="containsText" dxfId="94" priority="505" operator="containsText" text="Alta">
      <formula>NOT(ISERROR(SEARCH("Alta",F10)))</formula>
    </cfRule>
    <cfRule type="containsText" dxfId="93" priority="506" operator="containsText" text="Media">
      <formula>NOT(ISERROR(SEARCH("Media",F10)))</formula>
    </cfRule>
    <cfRule type="containsText" dxfId="92" priority="507" operator="containsText" text="Media">
      <formula>NOT(ISERROR(SEARCH("Media",F10)))</formula>
    </cfRule>
    <cfRule type="containsText" dxfId="91" priority="508" operator="containsText" text="Media">
      <formula>NOT(ISERROR(SEARCH("Media",F10)))</formula>
    </cfRule>
    <cfRule type="containsText" dxfId="90" priority="509" operator="containsText" text="Muy Baja">
      <formula>NOT(ISERROR(SEARCH("Muy Baja",F10)))</formula>
    </cfRule>
    <cfRule type="containsText" dxfId="89" priority="510" operator="containsText" text="Baja">
      <formula>NOT(ISERROR(SEARCH("Baja",F10)))</formula>
    </cfRule>
    <cfRule type="containsText" dxfId="88" priority="511" operator="containsText" text="Muy Baja">
      <formula>NOT(ISERROR(SEARCH("Muy Baja",F10)))</formula>
    </cfRule>
    <cfRule type="containsText" dxfId="87" priority="512" operator="containsText" text="Muy Baja">
      <formula>NOT(ISERROR(SEARCH("Muy Baja",F10)))</formula>
    </cfRule>
    <cfRule type="containsText" dxfId="86" priority="513" operator="containsText" text="Muy Baja">
      <formula>NOT(ISERROR(SEARCH("Muy Baja",F10)))</formula>
    </cfRule>
    <cfRule type="containsText" dxfId="85" priority="514" operator="containsText" text="Muy Baja'Tabla probabilidad'!">
      <formula>NOT(ISERROR(SEARCH("Muy Baja'Tabla probabilidad'!",F10)))</formula>
    </cfRule>
    <cfRule type="containsText" dxfId="84" priority="515" operator="containsText" text="Muy bajo">
      <formula>NOT(ISERROR(SEARCH("Muy bajo",F10)))</formula>
    </cfRule>
    <cfRule type="containsText" dxfId="83" priority="516" operator="containsText" text="Alta">
      <formula>NOT(ISERROR(SEARCH("Alta",F10)))</formula>
    </cfRule>
    <cfRule type="containsText" dxfId="82" priority="517" operator="containsText" text="Media">
      <formula>NOT(ISERROR(SEARCH("Media",F10)))</formula>
    </cfRule>
    <cfRule type="containsText" dxfId="81" priority="518" operator="containsText" text="Baja">
      <formula>NOT(ISERROR(SEARCH("Baja",F10)))</formula>
    </cfRule>
    <cfRule type="containsText" dxfId="80" priority="519" operator="containsText" text="Muy baja">
      <formula>NOT(ISERROR(SEARCH("Muy baja",F10)))</formula>
    </cfRule>
    <cfRule type="cellIs" dxfId="79" priority="522" operator="between">
      <formula>1</formula>
      <formula>2</formula>
    </cfRule>
    <cfRule type="cellIs" dxfId="78" priority="523" operator="between">
      <formula>0</formula>
      <formula>2</formula>
    </cfRule>
  </conditionalFormatting>
  <conditionalFormatting sqref="G10 G20 G30 G40 G50">
    <cfRule type="containsText" dxfId="77" priority="495" operator="containsText" text="Catastrófico">
      <formula>NOT(ISERROR(SEARCH("Catastrófico",G10)))</formula>
    </cfRule>
    <cfRule type="containsText" dxfId="76" priority="496" operator="containsText" text="Mayor">
      <formula>NOT(ISERROR(SEARCH("Mayor",G10)))</formula>
    </cfRule>
    <cfRule type="containsText" dxfId="75" priority="497" operator="containsText" text="Alta">
      <formula>NOT(ISERROR(SEARCH("Alta",G10)))</formula>
    </cfRule>
    <cfRule type="containsText" dxfId="74" priority="498" operator="containsText" text="Moderado">
      <formula>NOT(ISERROR(SEARCH("Moderado",G10)))</formula>
    </cfRule>
    <cfRule type="containsText" dxfId="73" priority="499" operator="containsText" text="Menor">
      <formula>NOT(ISERROR(SEARCH("Menor",G10)))</formula>
    </cfRule>
    <cfRule type="containsText" dxfId="72" priority="500" operator="containsText" text="Leve">
      <formula>NOT(ISERROR(SEARCH("Leve",G10)))</formula>
    </cfRule>
  </conditionalFormatting>
  <conditionalFormatting sqref="H10:I10 H20:I20 H30:I30 H40:I40 H50:I50">
    <cfRule type="containsText" dxfId="71" priority="491" operator="containsText" text="Alto">
      <formula>NOT(ISERROR(SEARCH("Alto",H10)))</formula>
    </cfRule>
    <cfRule type="containsText" dxfId="70" priority="492" operator="containsText" text="Bajo">
      <formula>NOT(ISERROR(SEARCH("Bajo",H10)))</formula>
    </cfRule>
    <cfRule type="containsText" dxfId="69" priority="493" operator="containsText" text="Moderado">
      <formula>NOT(ISERROR(SEARCH("Moderado",H10)))</formula>
    </cfRule>
    <cfRule type="containsText" dxfId="68" priority="494" operator="containsText" text="Extremo">
      <formula>NOT(ISERROR(SEARCH("Extremo",H10)))</formula>
    </cfRule>
  </conditionalFormatting>
  <conditionalFormatting sqref="H10:I10 H20:I20 H30:I30 H40:I40">
    <cfRule type="containsText" dxfId="67" priority="490" operator="containsText" text="Extremo">
      <formula>NOT(ISERROR(SEARCH("Extremo",H10)))</formula>
    </cfRule>
  </conditionalFormatting>
  <conditionalFormatting sqref="H50:I50">
    <cfRule type="containsText" dxfId="66" priority="180" operator="containsText" text="Extremo">
      <formula>NOT(ISERROR(SEARCH("Extremo",H50)))</formula>
    </cfRule>
  </conditionalFormatting>
  <conditionalFormatting sqref="J10:J59">
    <cfRule type="containsText" dxfId="65" priority="109" operator="containsText" text="Muy Baja">
      <formula>NOT(ISERROR(SEARCH("Muy Baja",J10)))</formula>
    </cfRule>
    <cfRule type="containsText" dxfId="64" priority="459" operator="containsText" text="Muy Alta">
      <formula>NOT(ISERROR(SEARCH("Muy Alta",J10)))</formula>
    </cfRule>
    <cfRule type="containsText" dxfId="63" priority="460" operator="containsText" text="Alta">
      <formula>NOT(ISERROR(SEARCH("Alta",J10)))</formula>
    </cfRule>
    <cfRule type="containsText" dxfId="62" priority="461" operator="containsText" text="Media">
      <formula>NOT(ISERROR(SEARCH("Media",J10)))</formula>
    </cfRule>
    <cfRule type="containsText" dxfId="61" priority="462" operator="containsText" text="Baja">
      <formula>NOT(ISERROR(SEARCH("Baja",J10)))</formula>
    </cfRule>
    <cfRule type="containsText" dxfId="60" priority="463" operator="containsText" text="Muy Baja">
      <formula>NOT(ISERROR(SEARCH("Muy Baja",J10)))</formula>
    </cfRule>
  </conditionalFormatting>
  <conditionalFormatting sqref="K10:K59">
    <cfRule type="containsText" dxfId="59" priority="44" operator="containsText" text="Catastrófico">
      <formula>NOT(ISERROR(SEARCH("Catastrófico",K10)))</formula>
    </cfRule>
    <cfRule type="containsText" dxfId="58" priority="45" operator="containsText" text="Moderado">
      <formula>NOT(ISERROR(SEARCH("Moderado",K10)))</formula>
    </cfRule>
    <cfRule type="containsText" dxfId="57" priority="46" operator="containsText" text="Menor">
      <formula>NOT(ISERROR(SEARCH("Menor",K10)))</formula>
    </cfRule>
    <cfRule type="containsText" dxfId="56" priority="47" operator="containsText" text="Leve">
      <formula>NOT(ISERROR(SEARCH("Leve",K10)))</formula>
    </cfRule>
    <cfRule type="containsText" dxfId="55" priority="48" operator="containsText" text="Mayor">
      <formula>NOT(ISERROR(SEARCH("Mayor",K10)))</formula>
    </cfRule>
  </conditionalFormatting>
  <conditionalFormatting sqref="M10 M20 M30 M40 M50">
    <cfRule type="containsText" dxfId="54" priority="464" operator="containsText" text="Extremo">
      <formula>NOT(ISERROR(SEARCH("Extremo",M10)))</formula>
    </cfRule>
    <cfRule type="containsText" dxfId="53" priority="465" operator="containsText" text="Alto">
      <formula>NOT(ISERROR(SEARCH("Alto",M10)))</formula>
    </cfRule>
    <cfRule type="containsText" dxfId="52" priority="466" operator="containsText" text="Moderado">
      <formula>NOT(ISERROR(SEARCH("Moderado",M10)))</formula>
    </cfRule>
    <cfRule type="containsText" dxfId="51" priority="467" operator="containsText" text="Menor">
      <formula>NOT(ISERROR(SEARCH("Menor",M10)))</formula>
    </cfRule>
    <cfRule type="containsText" dxfId="50" priority="468" operator="containsText" text="Bajo">
      <formula>NOT(ISERROR(SEARCH("Bajo",M10)))</formula>
    </cfRule>
    <cfRule type="containsText" dxfId="49" priority="469" operator="containsText" text="Moderado">
      <formula>NOT(ISERROR(SEARCH("Moderado",M10)))</formula>
    </cfRule>
    <cfRule type="containsText" dxfId="48" priority="470" operator="containsText" text="Extremo">
      <formula>NOT(ISERROR(SEARCH("Extremo",M10)))</formula>
    </cfRule>
    <cfRule type="containsText" dxfId="47" priority="471" operator="containsText" text="Baja">
      <formula>NOT(ISERROR(SEARCH("Baja",M10)))</formula>
    </cfRule>
    <cfRule type="containsText" dxfId="46" priority="472" operator="containsText" text="Alto">
      <formula>NOT(ISERROR(SEARCH("Alto",M10)))</formula>
    </cfRule>
  </conditionalFormatting>
  <dataValidations count="2">
    <dataValidation allowBlank="1" showInputMessage="1" showErrorMessage="1" prompt="Enunciar cuál es el control" sqref="O50:Q50 O40:Q40 O30" xr:uid="{3535F2C0-64B1-4324-9D42-A1FAF174C7A4}"/>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7"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483" t="s">
        <v>330</v>
      </c>
      <c r="C2" s="483"/>
      <c r="D2" s="483"/>
      <c r="E2" s="483"/>
      <c r="F2" s="85"/>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331</v>
      </c>
      <c r="D4" s="61"/>
      <c r="E4" s="61" t="s">
        <v>332</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61" t="s">
        <v>333</v>
      </c>
      <c r="D5" s="61"/>
      <c r="E5" s="63" t="s">
        <v>334</v>
      </c>
      <c r="F5" s="61" t="s">
        <v>332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335</v>
      </c>
      <c r="C6" s="105" t="s">
        <v>336</v>
      </c>
      <c r="D6" s="65">
        <v>0.04</v>
      </c>
      <c r="E6" s="66" t="s">
        <v>337</v>
      </c>
      <c r="F6" s="67">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8" t="s">
        <v>338</v>
      </c>
      <c r="C7" s="105" t="s">
        <v>339</v>
      </c>
      <c r="D7" s="65">
        <v>0.09</v>
      </c>
      <c r="E7" s="66" t="s">
        <v>340</v>
      </c>
      <c r="F7" s="67">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9" t="s">
        <v>341</v>
      </c>
      <c r="C8" s="105" t="s">
        <v>342</v>
      </c>
      <c r="D8" s="65">
        <v>0.28999999999999998</v>
      </c>
      <c r="E8" s="66" t="s">
        <v>343</v>
      </c>
      <c r="F8" s="67">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0" t="s">
        <v>344</v>
      </c>
      <c r="C9" s="105" t="s">
        <v>345</v>
      </c>
      <c r="D9" s="65">
        <v>0.49</v>
      </c>
      <c r="E9" s="66" t="s">
        <v>346</v>
      </c>
      <c r="F9" s="67">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1" t="s">
        <v>347</v>
      </c>
      <c r="C10" s="105" t="s">
        <v>348</v>
      </c>
      <c r="D10" s="65">
        <v>1</v>
      </c>
      <c r="E10" s="66" t="s">
        <v>349</v>
      </c>
      <c r="F10" s="67">
        <v>5</v>
      </c>
      <c r="G10" s="2"/>
      <c r="H10" s="2"/>
      <c r="I10" s="88" t="s">
        <v>350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84" t="s">
        <v>351</v>
      </c>
      <c r="C14" s="484"/>
      <c r="D14" s="484"/>
      <c r="E14" s="484"/>
      <c r="F14" s="94"/>
      <c r="G14" s="59"/>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3"/>
      <c r="C15" s="93"/>
      <c r="D15" s="93"/>
      <c r="E15" s="93"/>
      <c r="F15" s="9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5" customFormat="1" ht="20.25">
      <c r="A16" s="73"/>
      <c r="B16" s="96"/>
      <c r="C16" s="482" t="s">
        <v>287</v>
      </c>
      <c r="D16" s="482"/>
      <c r="E16" s="482"/>
      <c r="F16" s="97"/>
      <c r="G16" s="73"/>
      <c r="H16" s="73"/>
      <c r="I16" s="89" t="s">
        <v>285</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352</v>
      </c>
      <c r="C17" s="480" t="s">
        <v>291</v>
      </c>
      <c r="D17" s="480"/>
      <c r="E17" s="480"/>
      <c r="F17" s="98">
        <v>1</v>
      </c>
      <c r="G17" s="73"/>
      <c r="H17" s="73"/>
      <c r="I17" s="88" t="s">
        <v>287</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25">
      <c r="A18" s="73"/>
      <c r="B18" s="68" t="s">
        <v>353</v>
      </c>
      <c r="C18" s="480" t="s">
        <v>288</v>
      </c>
      <c r="D18" s="480"/>
      <c r="E18" s="480"/>
      <c r="F18" s="98">
        <v>2</v>
      </c>
      <c r="G18" s="73"/>
      <c r="H18" s="73"/>
      <c r="I18" s="88" t="s">
        <v>354</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30">
      <c r="A19" s="73"/>
      <c r="B19" s="69" t="s">
        <v>355</v>
      </c>
      <c r="C19" s="480" t="s">
        <v>356</v>
      </c>
      <c r="D19" s="480"/>
      <c r="E19" s="480"/>
      <c r="F19" s="98">
        <v>3</v>
      </c>
      <c r="G19" s="73"/>
      <c r="H19" s="73"/>
      <c r="I19" s="88" t="s">
        <v>289</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30">
      <c r="A20" s="73"/>
      <c r="B20" s="70" t="s">
        <v>357</v>
      </c>
      <c r="C20" s="480" t="s">
        <v>294</v>
      </c>
      <c r="D20" s="480"/>
      <c r="E20" s="480"/>
      <c r="F20" s="98">
        <v>4</v>
      </c>
      <c r="G20" s="73"/>
      <c r="H20" s="73"/>
      <c r="I20" s="88" t="s">
        <v>358</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60.6" customHeight="1">
      <c r="A21" s="73"/>
      <c r="B21" s="71" t="s">
        <v>359</v>
      </c>
      <c r="C21" s="480" t="s">
        <v>360</v>
      </c>
      <c r="D21" s="480"/>
      <c r="E21" s="480"/>
      <c r="F21" s="98">
        <v>5</v>
      </c>
      <c r="G21" s="73"/>
      <c r="H21" s="73"/>
      <c r="I21" s="88" t="str">
        <f>C48</f>
        <v>Interrupción o afectación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25">
      <c r="A22" s="73"/>
      <c r="B22" s="81"/>
      <c r="C22" s="72"/>
      <c r="D22" s="72"/>
      <c r="E22" s="72"/>
      <c r="F22" s="82"/>
      <c r="G22" s="73"/>
      <c r="H22" s="73"/>
      <c r="I22" s="88"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0.25">
      <c r="A24" s="73"/>
      <c r="B24" s="74"/>
      <c r="C24" s="481" t="s">
        <v>354</v>
      </c>
      <c r="D24" s="481"/>
      <c r="E24" s="481"/>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25">
      <c r="A25" s="73"/>
      <c r="B25" s="76" t="s">
        <v>352</v>
      </c>
      <c r="C25" s="480" t="s">
        <v>361</v>
      </c>
      <c r="D25" s="480"/>
      <c r="E25" s="480"/>
      <c r="F25" s="98">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25">
      <c r="A26" s="73"/>
      <c r="B26" s="77" t="s">
        <v>353</v>
      </c>
      <c r="C26" s="480" t="s">
        <v>362</v>
      </c>
      <c r="D26" s="480"/>
      <c r="E26" s="480"/>
      <c r="F26" s="98">
        <v>2</v>
      </c>
      <c r="G26" s="73"/>
      <c r="H26" s="73"/>
      <c r="I26" s="81"/>
      <c r="J26" s="81"/>
      <c r="K26" s="81"/>
      <c r="L26" s="81"/>
      <c r="M26" s="81"/>
      <c r="N26" s="81"/>
      <c r="O26" s="81"/>
      <c r="P26" s="81"/>
      <c r="Q26" s="81"/>
      <c r="R26" s="81"/>
      <c r="S26" s="81"/>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25">
      <c r="A27" s="73"/>
      <c r="B27" s="78" t="s">
        <v>355</v>
      </c>
      <c r="C27" s="480" t="s">
        <v>363</v>
      </c>
      <c r="D27" s="480"/>
      <c r="E27" s="480"/>
      <c r="F27" s="98">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81"/>
      <c r="M27" s="81"/>
      <c r="N27" s="81"/>
      <c r="O27" s="81"/>
      <c r="P27" s="81"/>
      <c r="Q27" s="81"/>
      <c r="R27" s="81"/>
      <c r="S27" s="81"/>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25">
      <c r="A28" s="73"/>
      <c r="B28" s="79" t="s">
        <v>357</v>
      </c>
      <c r="C28" s="480" t="s">
        <v>364</v>
      </c>
      <c r="D28" s="480"/>
      <c r="E28" s="480"/>
      <c r="F28" s="98">
        <v>4</v>
      </c>
      <c r="G28" s="73"/>
      <c r="H28" s="73"/>
      <c r="I28" s="81" t="str">
        <v xml:space="preserve">Si el hecho llegara a presentarse, tendría bajo impacto o efecto sobre la entidad.
</v>
      </c>
      <c r="J28" s="81"/>
      <c r="K28" s="81"/>
      <c r="L28" s="81"/>
      <c r="M28" s="81"/>
      <c r="N28" s="81"/>
      <c r="O28" s="81"/>
      <c r="P28" s="81"/>
      <c r="Q28" s="81"/>
      <c r="R28" s="81"/>
      <c r="S28" s="81"/>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25">
      <c r="A29" s="73"/>
      <c r="B29" s="80" t="s">
        <v>359</v>
      </c>
      <c r="C29" s="480" t="s">
        <v>365</v>
      </c>
      <c r="D29" s="480"/>
      <c r="E29" s="480"/>
      <c r="F29" s="98">
        <v>5</v>
      </c>
      <c r="G29" s="73"/>
      <c r="H29" s="73"/>
      <c r="I29" s="81" t="str">
        <v xml:space="preserve">Si el hecho llegara a presentarse, tendría medianas consecuencias o efectos sobre la entidad.
</v>
      </c>
      <c r="J29" s="81"/>
      <c r="K29" s="81"/>
      <c r="L29" s="81"/>
      <c r="M29" s="81"/>
      <c r="N29" s="81"/>
      <c r="O29" s="81"/>
      <c r="P29" s="81"/>
      <c r="Q29" s="81"/>
      <c r="R29" s="81"/>
      <c r="S29" s="81"/>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25">
      <c r="A30" s="73"/>
      <c r="B30" s="81"/>
      <c r="C30" s="72"/>
      <c r="D30" s="72"/>
      <c r="E30" s="72"/>
      <c r="F30" s="82"/>
      <c r="G30" s="73"/>
      <c r="H30" s="73"/>
      <c r="I30" s="81" t="str">
        <v xml:space="preserve">Si el hecho llegara a presentarse, tendría altas consecuencias o efectos sobre la entidad
</v>
      </c>
      <c r="J30" s="81"/>
      <c r="K30" s="81"/>
      <c r="L30" s="81"/>
      <c r="M30" s="81"/>
      <c r="N30" s="81"/>
      <c r="O30" s="81"/>
      <c r="P30" s="81"/>
      <c r="Q30" s="81"/>
      <c r="R30" s="81"/>
      <c r="S30" s="81"/>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0.25">
      <c r="B31" s="83"/>
      <c r="C31" s="83"/>
      <c r="D31" s="83"/>
      <c r="E31" s="83"/>
      <c r="F31" s="82"/>
      <c r="I31" s="81" t="str">
        <v xml:space="preserve">Si el hecho llegara a presentarse, tendría desastrosas consecuencias o efectos sobre la entidad.
</v>
      </c>
      <c r="J31" s="81"/>
      <c r="K31" s="81"/>
      <c r="L31" s="81"/>
      <c r="M31" s="81"/>
      <c r="N31" s="81"/>
      <c r="O31" s="81"/>
      <c r="P31" s="81"/>
      <c r="Q31" s="81"/>
      <c r="R31" s="81"/>
      <c r="S31" s="81"/>
    </row>
    <row r="32" spans="1:137" s="73" customFormat="1" ht="20.25">
      <c r="B32" s="96"/>
      <c r="C32" s="482" t="s">
        <v>289</v>
      </c>
      <c r="D32" s="482"/>
      <c r="E32" s="482"/>
      <c r="F32" s="82"/>
      <c r="I32" s="81"/>
      <c r="J32" s="81"/>
      <c r="K32" s="81"/>
      <c r="L32" s="81"/>
      <c r="M32" s="81"/>
      <c r="N32" s="81"/>
      <c r="O32" s="81"/>
      <c r="P32" s="81"/>
      <c r="Q32" s="81"/>
      <c r="R32" s="81"/>
      <c r="S32" s="81"/>
    </row>
    <row r="33" spans="2:19" s="73" customFormat="1" ht="20.25">
      <c r="B33" s="64" t="s">
        <v>352</v>
      </c>
      <c r="C33" s="480" t="s">
        <v>290</v>
      </c>
      <c r="D33" s="480"/>
      <c r="E33" s="480"/>
      <c r="F33" s="99">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81"/>
      <c r="M33" s="81"/>
      <c r="N33" s="81"/>
      <c r="O33" s="81"/>
      <c r="P33" s="81"/>
      <c r="Q33" s="81"/>
      <c r="R33" s="81"/>
      <c r="S33" s="81"/>
    </row>
    <row r="34" spans="2:19" s="73" customFormat="1" ht="20.25">
      <c r="B34" s="68" t="s">
        <v>353</v>
      </c>
      <c r="C34" s="480" t="s">
        <v>293</v>
      </c>
      <c r="D34" s="480"/>
      <c r="E34" s="480"/>
      <c r="F34" s="99">
        <v>2</v>
      </c>
      <c r="I34" s="81" t="str">
        <v xml:space="preserve">Si el hecho llegara a presentarse, tendría bajo impacto o efecto sobre la entidad.
</v>
      </c>
      <c r="J34" s="81"/>
      <c r="K34" s="81"/>
      <c r="L34" s="81"/>
      <c r="M34" s="81"/>
      <c r="N34" s="81"/>
      <c r="O34" s="81"/>
      <c r="P34" s="81"/>
      <c r="Q34" s="81"/>
      <c r="R34" s="81"/>
      <c r="S34" s="81"/>
    </row>
    <row r="35" spans="2:19" s="73" customFormat="1" ht="20.25">
      <c r="B35" s="69" t="s">
        <v>355</v>
      </c>
      <c r="C35" s="480" t="s">
        <v>292</v>
      </c>
      <c r="D35" s="480"/>
      <c r="E35" s="480"/>
      <c r="F35" s="99">
        <v>3</v>
      </c>
      <c r="I35" s="81" t="str">
        <v xml:space="preserve">Si el hecho llegara a presentarse, tendría medianas consecuencias o efectos sobre la entidad.
</v>
      </c>
      <c r="J35" s="81"/>
      <c r="K35" s="81"/>
      <c r="L35" s="81"/>
      <c r="M35" s="81"/>
      <c r="N35" s="81"/>
      <c r="O35" s="81"/>
      <c r="P35" s="81"/>
      <c r="Q35" s="81"/>
      <c r="R35" s="81"/>
      <c r="S35" s="81"/>
    </row>
    <row r="36" spans="2:19" s="73" customFormat="1" ht="20.25">
      <c r="B36" s="70" t="s">
        <v>357</v>
      </c>
      <c r="C36" s="480" t="s">
        <v>366</v>
      </c>
      <c r="D36" s="480"/>
      <c r="E36" s="480"/>
      <c r="F36" s="99">
        <v>4</v>
      </c>
      <c r="I36" s="81" t="str">
        <v xml:space="preserve">Si el hecho llegara a presentarse, tendría altas consecuencias o efectos sobre la entidad
</v>
      </c>
      <c r="J36" s="81"/>
      <c r="K36" s="81"/>
      <c r="L36" s="81"/>
      <c r="M36" s="81"/>
      <c r="N36" s="81"/>
      <c r="O36" s="81"/>
      <c r="P36" s="81"/>
      <c r="Q36" s="81"/>
      <c r="R36" s="81"/>
      <c r="S36" s="81"/>
    </row>
    <row r="37" spans="2:19" s="73" customFormat="1" ht="20.25">
      <c r="B37" s="71" t="s">
        <v>359</v>
      </c>
      <c r="C37" s="480" t="s">
        <v>367</v>
      </c>
      <c r="D37" s="480"/>
      <c r="E37" s="480"/>
      <c r="F37" s="99">
        <v>5</v>
      </c>
      <c r="I37" s="81" t="str">
        <v xml:space="preserve">Si el hecho llegara a presentarse, tendría desastrosas consecuencias o efectos sobre la entidad.
</v>
      </c>
      <c r="J37" s="81"/>
      <c r="K37" s="81"/>
      <c r="L37" s="81"/>
      <c r="M37" s="81"/>
      <c r="N37" s="81"/>
      <c r="O37" s="81"/>
      <c r="P37" s="81"/>
      <c r="Q37" s="81"/>
      <c r="R37" s="81"/>
      <c r="S37" s="81"/>
    </row>
    <row r="38" spans="2:19" s="73" customFormat="1" ht="20.25">
      <c r="B38" s="83"/>
      <c r="C38" s="83"/>
      <c r="D38" s="83"/>
      <c r="E38" s="83"/>
      <c r="F38" s="82"/>
      <c r="I38" s="81"/>
      <c r="J38" s="81"/>
      <c r="K38" s="81"/>
      <c r="L38" s="81"/>
      <c r="M38" s="81"/>
      <c r="N38" s="81"/>
      <c r="O38" s="81"/>
      <c r="P38" s="81"/>
      <c r="Q38" s="81"/>
      <c r="R38" s="81"/>
      <c r="S38" s="81"/>
    </row>
    <row r="39" spans="2:19" s="73" customFormat="1" ht="20.25">
      <c r="B39" s="83"/>
      <c r="C39" s="83"/>
      <c r="D39" s="83"/>
      <c r="E39" s="83"/>
      <c r="F39" s="82"/>
    </row>
    <row r="40" spans="2:19" s="73" customFormat="1" ht="20.25">
      <c r="B40" s="74"/>
      <c r="C40" s="482" t="s">
        <v>358</v>
      </c>
      <c r="D40" s="482"/>
      <c r="E40" s="482"/>
      <c r="F40" s="82"/>
    </row>
    <row r="41" spans="2:19" s="73" customFormat="1" ht="20.25">
      <c r="B41" s="100" t="s">
        <v>352</v>
      </c>
      <c r="C41" s="480" t="s">
        <v>368</v>
      </c>
      <c r="D41" s="480"/>
      <c r="E41" s="480"/>
      <c r="F41" s="99">
        <v>1</v>
      </c>
    </row>
    <row r="42" spans="2:19" s="73" customFormat="1" ht="20.25">
      <c r="B42" s="101" t="s">
        <v>353</v>
      </c>
      <c r="C42" s="480" t="s">
        <v>369</v>
      </c>
      <c r="D42" s="480"/>
      <c r="E42" s="480"/>
      <c r="F42" s="99">
        <v>2</v>
      </c>
    </row>
    <row r="43" spans="2:19" s="73" customFormat="1" ht="20.25">
      <c r="B43" s="102" t="s">
        <v>355</v>
      </c>
      <c r="C43" s="480" t="s">
        <v>370</v>
      </c>
      <c r="D43" s="480"/>
      <c r="E43" s="480"/>
      <c r="F43" s="99">
        <v>3</v>
      </c>
    </row>
    <row r="44" spans="2:19" s="73" customFormat="1" ht="20.25">
      <c r="B44" s="103" t="s">
        <v>357</v>
      </c>
      <c r="C44" s="480" t="s">
        <v>371</v>
      </c>
      <c r="D44" s="480"/>
      <c r="E44" s="480"/>
      <c r="F44" s="99">
        <v>4</v>
      </c>
    </row>
    <row r="45" spans="2:19" s="73" customFormat="1" ht="20.25">
      <c r="B45" s="104" t="s">
        <v>359</v>
      </c>
      <c r="C45" s="480" t="s">
        <v>372</v>
      </c>
      <c r="D45" s="480"/>
      <c r="E45" s="480"/>
      <c r="F45" s="99">
        <v>5</v>
      </c>
    </row>
    <row r="46" spans="2:19" s="73" customFormat="1" ht="20.25">
      <c r="B46" s="81"/>
      <c r="C46" s="81" t="s">
        <v>373</v>
      </c>
      <c r="D46" s="81"/>
      <c r="F46" s="82"/>
    </row>
    <row r="47" spans="2:19" s="73" customFormat="1" ht="20.25">
      <c r="B47" s="81"/>
      <c r="C47" s="81"/>
      <c r="D47" s="81"/>
      <c r="F47" s="82"/>
    </row>
    <row r="48" spans="2:19" s="73" customFormat="1" ht="20.25">
      <c r="B48" s="74"/>
      <c r="C48" s="481" t="s">
        <v>374</v>
      </c>
      <c r="D48" s="481"/>
      <c r="E48" s="481"/>
      <c r="F48" s="82"/>
    </row>
    <row r="49" spans="2:6" s="73" customFormat="1" ht="20.25" customHeight="1">
      <c r="B49" s="76" t="s">
        <v>352</v>
      </c>
      <c r="C49" s="477" t="s">
        <v>375</v>
      </c>
      <c r="D49" s="478"/>
      <c r="E49" s="479"/>
      <c r="F49" s="67">
        <v>1</v>
      </c>
    </row>
    <row r="50" spans="2:6" s="73" customFormat="1" ht="20.25" customHeight="1">
      <c r="B50" s="77" t="s">
        <v>353</v>
      </c>
      <c r="C50" s="477" t="s">
        <v>376</v>
      </c>
      <c r="D50" s="478"/>
      <c r="E50" s="479"/>
      <c r="F50" s="67">
        <v>2</v>
      </c>
    </row>
    <row r="51" spans="2:6" s="73" customFormat="1" ht="20.25" customHeight="1">
      <c r="B51" s="78" t="s">
        <v>355</v>
      </c>
      <c r="C51" s="477" t="s">
        <v>377</v>
      </c>
      <c r="D51" s="478"/>
      <c r="E51" s="479"/>
      <c r="F51" s="67">
        <v>3</v>
      </c>
    </row>
    <row r="52" spans="2:6" s="73" customFormat="1" ht="20.25" customHeight="1">
      <c r="B52" s="79" t="s">
        <v>357</v>
      </c>
      <c r="C52" s="477" t="s">
        <v>378</v>
      </c>
      <c r="D52" s="478"/>
      <c r="E52" s="479"/>
      <c r="F52" s="67">
        <v>4</v>
      </c>
    </row>
    <row r="53" spans="2:6" s="73" customFormat="1" ht="20.25" customHeight="1">
      <c r="B53" s="80" t="s">
        <v>359</v>
      </c>
      <c r="C53" s="477" t="s">
        <v>379</v>
      </c>
      <c r="D53" s="478"/>
      <c r="E53" s="479"/>
      <c r="F53" s="67">
        <v>5</v>
      </c>
    </row>
    <row r="54" spans="2:6" s="73" customFormat="1" ht="20.25">
      <c r="B54" s="81"/>
      <c r="C54" s="81"/>
      <c r="D54" s="81"/>
      <c r="E54" s="81"/>
      <c r="F54" s="82"/>
    </row>
    <row r="55" spans="2:6" s="73" customFormat="1" ht="20.25"/>
    <row r="56" spans="2:6" s="73" customFormat="1" ht="20.25" customHeight="1">
      <c r="B56" s="74"/>
      <c r="C56" s="91" t="s">
        <v>350</v>
      </c>
      <c r="D56" s="91"/>
      <c r="E56" s="91"/>
      <c r="F56" s="82"/>
    </row>
    <row r="57" spans="2:6" s="73" customFormat="1" ht="20.25" customHeight="1">
      <c r="B57" s="76" t="s">
        <v>352</v>
      </c>
      <c r="C57" s="474" t="s">
        <v>380</v>
      </c>
      <c r="D57" s="475"/>
      <c r="E57" s="476"/>
      <c r="F57" s="67">
        <v>1</v>
      </c>
    </row>
    <row r="58" spans="2:6" s="73" customFormat="1" ht="20.25" customHeight="1">
      <c r="B58" s="77" t="s">
        <v>353</v>
      </c>
      <c r="C58" s="474" t="s">
        <v>381</v>
      </c>
      <c r="D58" s="475"/>
      <c r="E58" s="476"/>
      <c r="F58" s="67">
        <v>2</v>
      </c>
    </row>
    <row r="59" spans="2:6" s="73" customFormat="1" ht="20.25" customHeight="1">
      <c r="B59" s="78" t="s">
        <v>355</v>
      </c>
      <c r="C59" s="474" t="s">
        <v>382</v>
      </c>
      <c r="D59" s="475"/>
      <c r="E59" s="476"/>
      <c r="F59" s="67">
        <v>3</v>
      </c>
    </row>
    <row r="60" spans="2:6" s="73" customFormat="1" ht="20.25" customHeight="1">
      <c r="B60" s="79" t="s">
        <v>357</v>
      </c>
      <c r="C60" s="474" t="s">
        <v>383</v>
      </c>
      <c r="D60" s="475"/>
      <c r="E60" s="476"/>
      <c r="F60" s="67">
        <v>4</v>
      </c>
    </row>
    <row r="61" spans="2:6" s="73" customFormat="1" ht="20.25" customHeight="1">
      <c r="B61" s="80" t="s">
        <v>359</v>
      </c>
      <c r="C61" s="474" t="s">
        <v>384</v>
      </c>
      <c r="D61" s="475"/>
      <c r="E61" s="476"/>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6"/>
      <c r="C3" s="107"/>
      <c r="D3" s="107"/>
      <c r="E3" s="107"/>
      <c r="F3" s="107"/>
      <c r="G3" s="107"/>
      <c r="H3" s="107"/>
      <c r="I3" s="108"/>
    </row>
    <row r="4" spans="2:19">
      <c r="B4" s="487" t="s">
        <v>385</v>
      </c>
      <c r="C4" s="488"/>
      <c r="D4" s="488"/>
      <c r="E4" s="489" t="s">
        <v>386</v>
      </c>
      <c r="F4" s="489"/>
      <c r="G4" s="489"/>
      <c r="H4" s="489"/>
      <c r="I4" s="490"/>
      <c r="Q4" s="491" t="s">
        <v>387</v>
      </c>
      <c r="R4" s="491"/>
    </row>
    <row r="5" spans="2:19">
      <c r="B5" s="487"/>
      <c r="C5" s="488"/>
      <c r="D5" s="488"/>
      <c r="E5" s="489"/>
      <c r="F5" s="489"/>
      <c r="G5" s="489"/>
      <c r="H5" s="489"/>
      <c r="I5" s="490"/>
      <c r="Q5" s="491"/>
      <c r="R5" s="491"/>
    </row>
    <row r="6" spans="2:19">
      <c r="B6" s="487"/>
      <c r="C6" s="488"/>
      <c r="D6" s="488"/>
      <c r="E6" s="489"/>
      <c r="F6" s="489"/>
      <c r="G6" s="489"/>
      <c r="H6" s="489"/>
      <c r="I6" s="490"/>
      <c r="Q6" s="491"/>
      <c r="R6" s="491"/>
    </row>
    <row r="7" spans="2:19" ht="15.75" thickBot="1">
      <c r="B7" s="109"/>
      <c r="I7" s="110"/>
    </row>
    <row r="8" spans="2:19" ht="62.25" customHeight="1" thickBot="1">
      <c r="B8" s="492" t="s">
        <v>332</v>
      </c>
      <c r="C8" s="493"/>
      <c r="D8" s="53" t="s">
        <v>388</v>
      </c>
      <c r="E8" s="54">
        <v>5</v>
      </c>
      <c r="F8" s="54">
        <v>10</v>
      </c>
      <c r="G8" s="54">
        <v>15</v>
      </c>
      <c r="H8" s="54">
        <v>20</v>
      </c>
      <c r="I8" s="111">
        <v>25</v>
      </c>
      <c r="K8" s="494" t="s">
        <v>389</v>
      </c>
      <c r="L8" s="495"/>
      <c r="M8" s="495"/>
      <c r="N8" s="495"/>
      <c r="O8" s="495"/>
      <c r="P8" s="496"/>
      <c r="Q8" s="497" t="s">
        <v>390</v>
      </c>
      <c r="R8" s="497"/>
      <c r="S8" s="17" t="s">
        <v>328</v>
      </c>
    </row>
    <row r="9" spans="2:19" ht="62.25" customHeight="1" thickBot="1">
      <c r="B9" s="492"/>
      <c r="C9" s="493"/>
      <c r="D9" s="53" t="s">
        <v>391</v>
      </c>
      <c r="E9" s="55">
        <v>4</v>
      </c>
      <c r="F9" s="55">
        <v>8</v>
      </c>
      <c r="G9" s="54">
        <v>12</v>
      </c>
      <c r="H9" s="54">
        <v>16</v>
      </c>
      <c r="I9" s="111">
        <v>20</v>
      </c>
      <c r="K9" s="498" t="s">
        <v>392</v>
      </c>
      <c r="L9" s="499"/>
      <c r="M9" s="499"/>
      <c r="N9" s="499"/>
      <c r="O9" s="499"/>
      <c r="P9" s="499"/>
      <c r="Q9" s="500" t="s">
        <v>393</v>
      </c>
      <c r="R9" s="501"/>
      <c r="S9" s="17" t="s">
        <v>329</v>
      </c>
    </row>
    <row r="10" spans="2:19" ht="62.25" customHeight="1" thickBot="1">
      <c r="B10" s="492"/>
      <c r="C10" s="493"/>
      <c r="D10" s="53" t="s">
        <v>394</v>
      </c>
      <c r="E10" s="55">
        <v>3</v>
      </c>
      <c r="F10" s="55">
        <v>6</v>
      </c>
      <c r="G10" s="55">
        <v>9</v>
      </c>
      <c r="H10" s="54">
        <v>12</v>
      </c>
      <c r="I10" s="111">
        <v>15</v>
      </c>
      <c r="K10" s="502" t="s">
        <v>355</v>
      </c>
      <c r="L10" s="503"/>
      <c r="M10" s="503"/>
      <c r="N10" s="503"/>
      <c r="O10" s="503"/>
      <c r="P10" s="503"/>
      <c r="Q10" s="497" t="s">
        <v>395</v>
      </c>
      <c r="R10" s="497"/>
      <c r="S10" s="17" t="s">
        <v>396</v>
      </c>
    </row>
    <row r="11" spans="2:19" ht="62.25" customHeight="1">
      <c r="B11" s="492"/>
      <c r="C11" s="493"/>
      <c r="D11" s="53" t="s">
        <v>397</v>
      </c>
      <c r="E11" s="56">
        <v>2</v>
      </c>
      <c r="F11" s="55">
        <v>4</v>
      </c>
      <c r="G11" s="55">
        <v>6</v>
      </c>
      <c r="H11" s="54">
        <v>8</v>
      </c>
      <c r="I11" s="111">
        <v>10</v>
      </c>
      <c r="K11" s="504" t="s">
        <v>398</v>
      </c>
      <c r="L11" s="505"/>
      <c r="M11" s="505"/>
      <c r="N11" s="505"/>
      <c r="O11" s="505"/>
      <c r="P11" s="505"/>
      <c r="Q11" s="497" t="s">
        <v>327</v>
      </c>
      <c r="R11" s="506"/>
      <c r="S11" s="17" t="s">
        <v>327</v>
      </c>
    </row>
    <row r="12" spans="2:19" ht="62.25" customHeight="1">
      <c r="B12" s="492"/>
      <c r="C12" s="493"/>
      <c r="D12" s="53" t="s">
        <v>399</v>
      </c>
      <c r="E12" s="56">
        <v>1</v>
      </c>
      <c r="F12" s="56">
        <v>2</v>
      </c>
      <c r="G12" s="55">
        <v>3</v>
      </c>
      <c r="H12" s="54">
        <v>4</v>
      </c>
      <c r="I12" s="111">
        <v>5</v>
      </c>
    </row>
    <row r="13" spans="2:19" ht="62.25" customHeight="1" thickBot="1">
      <c r="B13" s="112"/>
      <c r="C13" s="485" t="s">
        <v>400</v>
      </c>
      <c r="D13" s="486"/>
      <c r="E13" s="113" t="s">
        <v>401</v>
      </c>
      <c r="F13" s="113" t="s">
        <v>402</v>
      </c>
      <c r="G13" s="113" t="s">
        <v>403</v>
      </c>
      <c r="H13" s="113" t="s">
        <v>404</v>
      </c>
      <c r="I13" s="114" t="s">
        <v>405</v>
      </c>
    </row>
    <row r="17" spans="4:6">
      <c r="D17" s="17"/>
      <c r="E17" s="17"/>
      <c r="F17" s="17"/>
    </row>
    <row r="18" spans="4:6" ht="15.75">
      <c r="D18" s="22" t="s">
        <v>406</v>
      </c>
      <c r="E18" s="115" t="s">
        <v>398</v>
      </c>
      <c r="F18" s="115">
        <v>1</v>
      </c>
    </row>
    <row r="19" spans="4:6">
      <c r="D19" s="22" t="s">
        <v>407</v>
      </c>
      <c r="E19" s="22" t="s">
        <v>398</v>
      </c>
      <c r="F19" s="22">
        <v>2</v>
      </c>
    </row>
    <row r="20" spans="4:6">
      <c r="D20" s="22" t="s">
        <v>408</v>
      </c>
      <c r="E20" s="22" t="s">
        <v>355</v>
      </c>
      <c r="F20" s="22">
        <v>2</v>
      </c>
    </row>
    <row r="21" spans="4:6">
      <c r="D21" s="22" t="s">
        <v>409</v>
      </c>
      <c r="E21" s="22" t="s">
        <v>410</v>
      </c>
      <c r="F21" s="22">
        <v>3</v>
      </c>
    </row>
    <row r="22" spans="4:6">
      <c r="D22" s="22" t="s">
        <v>411</v>
      </c>
      <c r="E22" s="22" t="s">
        <v>389</v>
      </c>
      <c r="F22" s="22">
        <v>4</v>
      </c>
    </row>
    <row r="23" spans="4:6">
      <c r="D23" s="22" t="s">
        <v>412</v>
      </c>
      <c r="E23" s="22" t="s">
        <v>398</v>
      </c>
      <c r="F23" s="22">
        <v>1</v>
      </c>
    </row>
    <row r="24" spans="4:6">
      <c r="D24" s="22" t="s">
        <v>413</v>
      </c>
      <c r="E24" s="22" t="s">
        <v>355</v>
      </c>
      <c r="F24" s="22">
        <v>2</v>
      </c>
    </row>
    <row r="25" spans="4:6">
      <c r="D25" s="22" t="s">
        <v>414</v>
      </c>
      <c r="E25" s="22" t="s">
        <v>355</v>
      </c>
      <c r="F25" s="22">
        <v>2</v>
      </c>
    </row>
    <row r="26" spans="4:6">
      <c r="D26" s="22" t="s">
        <v>415</v>
      </c>
      <c r="E26" s="22" t="s">
        <v>392</v>
      </c>
      <c r="F26" s="22">
        <v>3</v>
      </c>
    </row>
    <row r="27" spans="4:6">
      <c r="D27" s="22" t="s">
        <v>416</v>
      </c>
      <c r="E27" s="22" t="s">
        <v>389</v>
      </c>
      <c r="F27" s="22">
        <v>4</v>
      </c>
    </row>
    <row r="28" spans="4:6">
      <c r="D28" s="22" t="s">
        <v>417</v>
      </c>
      <c r="E28" s="22" t="s">
        <v>355</v>
      </c>
      <c r="F28" s="22">
        <v>2</v>
      </c>
    </row>
    <row r="29" spans="4:6">
      <c r="D29" s="22" t="s">
        <v>418</v>
      </c>
      <c r="E29" s="22" t="s">
        <v>355</v>
      </c>
      <c r="F29" s="22">
        <v>2</v>
      </c>
    </row>
    <row r="30" spans="4:6">
      <c r="D30" s="22" t="s">
        <v>419</v>
      </c>
      <c r="E30" s="22" t="s">
        <v>355</v>
      </c>
      <c r="F30" s="22">
        <v>2</v>
      </c>
    </row>
    <row r="31" spans="4:6">
      <c r="D31" s="22" t="s">
        <v>420</v>
      </c>
      <c r="E31" s="22" t="s">
        <v>392</v>
      </c>
      <c r="F31" s="22">
        <v>3</v>
      </c>
    </row>
    <row r="32" spans="4:6">
      <c r="D32" s="22" t="s">
        <v>421</v>
      </c>
      <c r="E32" s="22" t="s">
        <v>389</v>
      </c>
      <c r="F32" s="22">
        <v>4</v>
      </c>
    </row>
    <row r="33" spans="4:6">
      <c r="D33" s="22" t="s">
        <v>422</v>
      </c>
      <c r="E33" s="22" t="s">
        <v>355</v>
      </c>
      <c r="F33" s="22">
        <v>2</v>
      </c>
    </row>
    <row r="34" spans="4:6">
      <c r="D34" s="22" t="s">
        <v>423</v>
      </c>
      <c r="E34" s="22" t="s">
        <v>355</v>
      </c>
      <c r="F34" s="22">
        <v>2</v>
      </c>
    </row>
    <row r="35" spans="4:6">
      <c r="D35" s="22" t="s">
        <v>424</v>
      </c>
      <c r="E35" s="22" t="s">
        <v>392</v>
      </c>
      <c r="F35" s="22">
        <v>3</v>
      </c>
    </row>
    <row r="36" spans="4:6">
      <c r="D36" s="22" t="s">
        <v>425</v>
      </c>
      <c r="E36" s="22" t="s">
        <v>392</v>
      </c>
      <c r="F36" s="22">
        <v>3</v>
      </c>
    </row>
    <row r="37" spans="4:6">
      <c r="D37" s="22" t="s">
        <v>426</v>
      </c>
      <c r="E37" s="22" t="s">
        <v>389</v>
      </c>
      <c r="F37" s="22">
        <v>4</v>
      </c>
    </row>
    <row r="38" spans="4:6">
      <c r="D38" s="22" t="s">
        <v>427</v>
      </c>
      <c r="E38" s="22" t="s">
        <v>392</v>
      </c>
      <c r="F38" s="22">
        <v>3</v>
      </c>
    </row>
    <row r="39" spans="4:6">
      <c r="D39" s="22" t="s">
        <v>428</v>
      </c>
      <c r="E39" s="22" t="s">
        <v>392</v>
      </c>
      <c r="F39" s="22">
        <v>3</v>
      </c>
    </row>
    <row r="40" spans="4:6">
      <c r="D40" s="22" t="s">
        <v>429</v>
      </c>
      <c r="E40" s="22" t="s">
        <v>392</v>
      </c>
      <c r="F40" s="22">
        <v>3</v>
      </c>
    </row>
    <row r="41" spans="4:6">
      <c r="D41" s="22" t="s">
        <v>430</v>
      </c>
      <c r="E41" s="22" t="s">
        <v>392</v>
      </c>
      <c r="F41" s="22">
        <v>3</v>
      </c>
    </row>
    <row r="42" spans="4:6">
      <c r="D42" s="22" t="s">
        <v>431</v>
      </c>
      <c r="E42" s="22" t="s">
        <v>389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A31" zoomScaleNormal="100"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8.42578125" customWidth="1"/>
    <col min="9" max="9" width="16.5703125" customWidth="1"/>
    <col min="10" max="10" width="14.28515625" customWidth="1"/>
    <col min="11" max="11" width="17.7109375" customWidth="1"/>
    <col min="12" max="12" width="17.5703125" customWidth="1"/>
    <col min="13" max="13" width="56.5703125" customWidth="1"/>
    <col min="14" max="169" width="11.42578125" style="2"/>
  </cols>
  <sheetData>
    <row r="1" spans="1:271" s="19" customFormat="1" ht="16.5" customHeight="1">
      <c r="A1" s="525"/>
      <c r="B1" s="526"/>
      <c r="C1" s="529"/>
      <c r="D1" s="529"/>
      <c r="E1" s="529"/>
      <c r="F1" s="529"/>
      <c r="G1" s="529"/>
      <c r="H1" s="529"/>
      <c r="I1" s="529"/>
      <c r="J1" s="530"/>
      <c r="K1" s="524"/>
      <c r="L1" s="524"/>
      <c r="M1" s="52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7"/>
      <c r="B2" s="528"/>
      <c r="C2" s="531"/>
      <c r="D2" s="531"/>
      <c r="E2" s="531"/>
      <c r="F2" s="531"/>
      <c r="G2" s="531"/>
      <c r="H2" s="531"/>
      <c r="I2" s="531"/>
      <c r="J2" s="532"/>
      <c r="K2" s="524"/>
      <c r="L2" s="524"/>
      <c r="M2" s="52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1"/>
      <c r="D3" s="531"/>
      <c r="E3" s="531"/>
      <c r="F3" s="531"/>
      <c r="G3" s="531"/>
      <c r="H3" s="531"/>
      <c r="I3" s="531"/>
      <c r="J3" s="532"/>
      <c r="K3" s="524"/>
      <c r="L3" s="524"/>
      <c r="M3" s="52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6" t="s">
        <v>263</v>
      </c>
      <c r="B4" s="376"/>
      <c r="C4" s="392" t="s">
        <v>4</v>
      </c>
      <c r="D4" s="392"/>
      <c r="E4" s="392"/>
      <c r="F4" s="392"/>
      <c r="G4" s="392"/>
      <c r="H4" s="392"/>
      <c r="I4" s="392"/>
      <c r="J4" s="392"/>
      <c r="K4" s="392"/>
      <c r="L4" s="392"/>
      <c r="M4" s="39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6" t="s">
        <v>265</v>
      </c>
      <c r="B5" s="376"/>
      <c r="C5" s="377" t="s">
        <v>32</v>
      </c>
      <c r="D5" s="377"/>
      <c r="E5" s="377"/>
      <c r="F5" s="377"/>
      <c r="G5" s="377"/>
      <c r="H5" s="377"/>
      <c r="I5" s="377"/>
      <c r="J5" s="377"/>
      <c r="K5" s="377"/>
      <c r="L5" s="377"/>
      <c r="M5" s="37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6" t="s">
        <v>266</v>
      </c>
      <c r="B6" s="376"/>
      <c r="C6" s="547" t="s">
        <v>448</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432</v>
      </c>
      <c r="B7" s="543"/>
      <c r="C7" s="544"/>
      <c r="D7" s="545" t="s">
        <v>433</v>
      </c>
      <c r="E7" s="545"/>
      <c r="F7" s="545"/>
      <c r="G7" s="546" t="s">
        <v>434</v>
      </c>
      <c r="H7" s="537" t="s">
        <v>435</v>
      </c>
      <c r="I7" s="539" t="s">
        <v>436</v>
      </c>
      <c r="J7" s="540"/>
      <c r="K7" s="539" t="s">
        <v>437</v>
      </c>
      <c r="L7" s="540"/>
      <c r="M7" s="541" t="s">
        <v>438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439</v>
      </c>
      <c r="F8" s="28" t="s">
        <v>440</v>
      </c>
      <c r="G8" s="546"/>
      <c r="H8" s="538"/>
      <c r="I8" s="29" t="s">
        <v>441</v>
      </c>
      <c r="J8" s="29" t="s">
        <v>442</v>
      </c>
      <c r="K8" s="29" t="s">
        <v>443</v>
      </c>
      <c r="L8" s="29" t="s">
        <v>444</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18"/>
      <c r="B9" s="519"/>
      <c r="C9" s="519"/>
      <c r="D9" s="519"/>
      <c r="E9" s="519"/>
      <c r="F9" s="519"/>
      <c r="G9" s="519"/>
      <c r="H9" s="163"/>
      <c r="I9" s="150"/>
      <c r="J9" s="150"/>
      <c r="K9" s="150"/>
      <c r="L9" s="1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0">
        <f>'7- Mapa Final'!A10</f>
        <v>1</v>
      </c>
      <c r="B10" s="522" t="str">
        <f>'7- Mapa Final'!B10</f>
        <v>Incumplimiento en publicación de vacantes</v>
      </c>
      <c r="C10" s="522" t="str">
        <f>'7- Mapa Final'!C10</f>
        <v>Posibilidad de Incumplimiento de las metas establecidas  por la no comunicación por parte de los nominadores respecto al reporte de las vacantes definitivas de Jueces y Empleados</v>
      </c>
      <c r="D10" s="533" t="str">
        <f>'7- Mapa Final'!J10</f>
        <v>Muy Baja - 1</v>
      </c>
      <c r="E10" s="535" t="str">
        <f>'7- Mapa Final'!K10</f>
        <v>Leve - 1</v>
      </c>
      <c r="F10" s="507" t="str">
        <f>'7- Mapa Final'!M10</f>
        <v>Bajo - 1</v>
      </c>
      <c r="G10" s="509" t="s">
        <v>329</v>
      </c>
      <c r="H10" s="511" t="s">
        <v>469</v>
      </c>
      <c r="I10" s="513"/>
      <c r="J10" s="513" t="s">
        <v>6</v>
      </c>
      <c r="K10" s="515">
        <v>45658</v>
      </c>
      <c r="L10" s="515">
        <v>45746</v>
      </c>
      <c r="M10" s="516" t="s">
        <v>522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1"/>
      <c r="B11" s="523"/>
      <c r="C11" s="523"/>
      <c r="D11" s="534"/>
      <c r="E11" s="536"/>
      <c r="F11" s="508"/>
      <c r="G11" s="510"/>
      <c r="H11" s="512"/>
      <c r="I11" s="514"/>
      <c r="J11" s="514"/>
      <c r="K11" s="514"/>
      <c r="L11" s="514"/>
      <c r="M11" s="51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1"/>
      <c r="B12" s="523"/>
      <c r="C12" s="523"/>
      <c r="D12" s="534"/>
      <c r="E12" s="536"/>
      <c r="F12" s="508"/>
      <c r="G12" s="510"/>
      <c r="H12" s="512"/>
      <c r="I12" s="514"/>
      <c r="J12" s="514"/>
      <c r="K12" s="514"/>
      <c r="L12" s="514"/>
      <c r="M12" s="51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1"/>
      <c r="B13" s="523"/>
      <c r="C13" s="523"/>
      <c r="D13" s="534"/>
      <c r="E13" s="536"/>
      <c r="F13" s="508"/>
      <c r="G13" s="510"/>
      <c r="H13" s="512"/>
      <c r="I13" s="514"/>
      <c r="J13" s="514"/>
      <c r="K13" s="514"/>
      <c r="L13" s="514"/>
      <c r="M13" s="51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1"/>
      <c r="B14" s="523"/>
      <c r="C14" s="523"/>
      <c r="D14" s="534"/>
      <c r="E14" s="536"/>
      <c r="F14" s="508"/>
      <c r="G14" s="510"/>
      <c r="H14" s="512"/>
      <c r="I14" s="514"/>
      <c r="J14" s="514"/>
      <c r="K14" s="514"/>
      <c r="L14" s="514"/>
      <c r="M14" s="51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1"/>
      <c r="B15" s="523"/>
      <c r="C15" s="523"/>
      <c r="D15" s="534"/>
      <c r="E15" s="536"/>
      <c r="F15" s="508"/>
      <c r="G15" s="510"/>
      <c r="H15" s="512"/>
      <c r="I15" s="514"/>
      <c r="J15" s="514"/>
      <c r="K15" s="514"/>
      <c r="L15" s="514"/>
      <c r="M15" s="51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1"/>
      <c r="B16" s="523"/>
      <c r="C16" s="523"/>
      <c r="D16" s="534"/>
      <c r="E16" s="536"/>
      <c r="F16" s="508"/>
      <c r="G16" s="510"/>
      <c r="H16" s="512"/>
      <c r="I16" s="514"/>
      <c r="J16" s="514"/>
      <c r="K16" s="514"/>
      <c r="L16" s="514"/>
      <c r="M16" s="51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1"/>
      <c r="B17" s="523"/>
      <c r="C17" s="523"/>
      <c r="D17" s="534"/>
      <c r="E17" s="536"/>
      <c r="F17" s="508"/>
      <c r="G17" s="510"/>
      <c r="H17" s="512"/>
      <c r="I17" s="514"/>
      <c r="J17" s="514"/>
      <c r="K17" s="514"/>
      <c r="L17" s="514"/>
      <c r="M17" s="51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1"/>
      <c r="B18" s="523"/>
      <c r="C18" s="523"/>
      <c r="D18" s="534"/>
      <c r="E18" s="536"/>
      <c r="F18" s="508"/>
      <c r="G18" s="510"/>
      <c r="H18" s="512"/>
      <c r="I18" s="514"/>
      <c r="J18" s="514"/>
      <c r="K18" s="514"/>
      <c r="L18" s="514"/>
      <c r="M18" s="51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1.5" customHeight="1" thickBot="1">
      <c r="A19" s="521"/>
      <c r="B19" s="523"/>
      <c r="C19" s="523"/>
      <c r="D19" s="534"/>
      <c r="E19" s="536"/>
      <c r="F19" s="508"/>
      <c r="G19" s="510"/>
      <c r="H19" s="512"/>
      <c r="I19" s="514"/>
      <c r="J19" s="514"/>
      <c r="K19" s="514"/>
      <c r="L19" s="514"/>
      <c r="M19" s="51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0">
        <f>'7- Mapa Final'!A20</f>
        <v>2</v>
      </c>
      <c r="B20" s="522" t="str">
        <f>'7- Mapa Final'!B20</f>
        <v>Error en la calificación en los procesos de selección de carrera judicial.</v>
      </c>
      <c r="C20" s="522" t="str">
        <f>'7- Mapa Final'!C20</f>
        <v>Posibilidad de Incumplimiento de las metas establecidas  por la carencia de una herramienta o mecanismo de seguimiento y control adecuado para minimizar el error</v>
      </c>
      <c r="D20" s="533" t="str">
        <f>'7- Mapa Final'!J20</f>
        <v>Muy Baja - 1</v>
      </c>
      <c r="E20" s="535" t="str">
        <f>'7- Mapa Final'!K20</f>
        <v>Leve - 1</v>
      </c>
      <c r="F20" s="507" t="str">
        <f>'7- Mapa Final'!M20</f>
        <v>Bajo - 1</v>
      </c>
      <c r="G20" s="509" t="s">
        <v>329</v>
      </c>
      <c r="H20" s="511" t="s">
        <v>470</v>
      </c>
      <c r="I20" s="513"/>
      <c r="J20" s="513" t="s">
        <v>6</v>
      </c>
      <c r="K20" s="515">
        <v>45658</v>
      </c>
      <c r="L20" s="515">
        <v>45746</v>
      </c>
      <c r="M20" s="516" t="s">
        <v>523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21"/>
      <c r="B21" s="523"/>
      <c r="C21" s="523"/>
      <c r="D21" s="534"/>
      <c r="E21" s="536"/>
      <c r="F21" s="508"/>
      <c r="G21" s="510"/>
      <c r="H21" s="512"/>
      <c r="I21" s="514"/>
      <c r="J21" s="514"/>
      <c r="K21" s="514"/>
      <c r="L21" s="514"/>
      <c r="M21" s="51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21"/>
      <c r="B22" s="523"/>
      <c r="C22" s="523"/>
      <c r="D22" s="534"/>
      <c r="E22" s="536"/>
      <c r="F22" s="508"/>
      <c r="G22" s="510"/>
      <c r="H22" s="512"/>
      <c r="I22" s="514"/>
      <c r="J22" s="514"/>
      <c r="K22" s="514"/>
      <c r="L22" s="514"/>
      <c r="M22" s="51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21"/>
      <c r="B23" s="523"/>
      <c r="C23" s="523"/>
      <c r="D23" s="534"/>
      <c r="E23" s="536"/>
      <c r="F23" s="508"/>
      <c r="G23" s="510"/>
      <c r="H23" s="512"/>
      <c r="I23" s="514"/>
      <c r="J23" s="514"/>
      <c r="K23" s="514"/>
      <c r="L23" s="514"/>
      <c r="M23" s="51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1"/>
      <c r="B24" s="523"/>
      <c r="C24" s="523"/>
      <c r="D24" s="534"/>
      <c r="E24" s="536"/>
      <c r="F24" s="508"/>
      <c r="G24" s="510"/>
      <c r="H24" s="512"/>
      <c r="I24" s="514"/>
      <c r="J24" s="514"/>
      <c r="K24" s="514"/>
      <c r="L24" s="514"/>
      <c r="M24" s="51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1"/>
      <c r="B25" s="523"/>
      <c r="C25" s="523"/>
      <c r="D25" s="534"/>
      <c r="E25" s="536"/>
      <c r="F25" s="508"/>
      <c r="G25" s="510"/>
      <c r="H25" s="512"/>
      <c r="I25" s="514"/>
      <c r="J25" s="514"/>
      <c r="K25" s="514"/>
      <c r="L25" s="514"/>
      <c r="M25" s="517"/>
      <c r="N25" s="34"/>
      <c r="O25" s="34"/>
    </row>
    <row r="26" spans="1:169">
      <c r="A26" s="521"/>
      <c r="B26" s="523"/>
      <c r="C26" s="523"/>
      <c r="D26" s="534"/>
      <c r="E26" s="536"/>
      <c r="F26" s="508"/>
      <c r="G26" s="510"/>
      <c r="H26" s="512"/>
      <c r="I26" s="514"/>
      <c r="J26" s="514"/>
      <c r="K26" s="514"/>
      <c r="L26" s="514"/>
      <c r="M26" s="517"/>
      <c r="N26" s="34"/>
      <c r="O26" s="34"/>
    </row>
    <row r="27" spans="1:169">
      <c r="A27" s="521"/>
      <c r="B27" s="523"/>
      <c r="C27" s="523"/>
      <c r="D27" s="534"/>
      <c r="E27" s="536"/>
      <c r="F27" s="508"/>
      <c r="G27" s="510"/>
      <c r="H27" s="512"/>
      <c r="I27" s="514"/>
      <c r="J27" s="514"/>
      <c r="K27" s="514"/>
      <c r="L27" s="514"/>
      <c r="M27" s="517"/>
      <c r="N27" s="34"/>
      <c r="O27" s="34"/>
    </row>
    <row r="28" spans="1:169">
      <c r="A28" s="521"/>
      <c r="B28" s="523"/>
      <c r="C28" s="523"/>
      <c r="D28" s="534"/>
      <c r="E28" s="536"/>
      <c r="F28" s="508"/>
      <c r="G28" s="510"/>
      <c r="H28" s="512"/>
      <c r="I28" s="514"/>
      <c r="J28" s="514"/>
      <c r="K28" s="514"/>
      <c r="L28" s="514"/>
      <c r="M28" s="517"/>
      <c r="N28" s="34"/>
      <c r="O28" s="34"/>
    </row>
    <row r="29" spans="1:169" ht="15.75" thickBot="1">
      <c r="A29" s="521"/>
      <c r="B29" s="523"/>
      <c r="C29" s="523"/>
      <c r="D29" s="534"/>
      <c r="E29" s="536"/>
      <c r="F29" s="508"/>
      <c r="G29" s="510"/>
      <c r="H29" s="512"/>
      <c r="I29" s="514"/>
      <c r="J29" s="514"/>
      <c r="K29" s="514"/>
      <c r="L29" s="514"/>
      <c r="M29" s="517"/>
      <c r="N29" s="34"/>
      <c r="O29" s="34"/>
    </row>
    <row r="30" spans="1:169" s="26" customFormat="1" ht="12.75">
      <c r="A30" s="520">
        <f>'7- Mapa Final'!A30</f>
        <v>4</v>
      </c>
      <c r="B30" s="522" t="str">
        <f>'7- Mapa Final'!B30</f>
        <v>Recibir dádivas o beneficios a nombre propio o de terceros para seleccionar o, rechazar aspirantes sin el lleno de los requisitos o asignar puntajes erróneos</v>
      </c>
      <c r="C30" s="522"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33" t="str">
        <f>'7- Mapa Final'!J30</f>
        <v>Muy Baja - 1</v>
      </c>
      <c r="E30" s="535" t="str">
        <f>'7- Mapa Final'!K30</f>
        <v>Menor - 2</v>
      </c>
      <c r="F30" s="507" t="str">
        <f>'7- Mapa Final'!M30</f>
        <v>Bajo - 2</v>
      </c>
      <c r="G30" s="509" t="s">
        <v>329</v>
      </c>
      <c r="H30" s="511" t="s">
        <v>472</v>
      </c>
      <c r="I30" s="513"/>
      <c r="J30" s="513" t="s">
        <v>6</v>
      </c>
      <c r="K30" s="515">
        <v>45658</v>
      </c>
      <c r="L30" s="515">
        <v>45746</v>
      </c>
      <c r="M30" s="516" t="s">
        <v>524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521"/>
      <c r="B31" s="523"/>
      <c r="C31" s="523"/>
      <c r="D31" s="534"/>
      <c r="E31" s="536"/>
      <c r="F31" s="508"/>
      <c r="G31" s="510"/>
      <c r="H31" s="512"/>
      <c r="I31" s="514"/>
      <c r="J31" s="514"/>
      <c r="K31" s="514"/>
      <c r="L31" s="514"/>
      <c r="M31" s="51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21"/>
      <c r="B32" s="523"/>
      <c r="C32" s="523"/>
      <c r="D32" s="534"/>
      <c r="E32" s="536"/>
      <c r="F32" s="508"/>
      <c r="G32" s="510"/>
      <c r="H32" s="512"/>
      <c r="I32" s="514"/>
      <c r="J32" s="514"/>
      <c r="K32" s="514"/>
      <c r="L32" s="514"/>
      <c r="M32" s="51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521"/>
      <c r="B33" s="523"/>
      <c r="C33" s="523"/>
      <c r="D33" s="534"/>
      <c r="E33" s="536"/>
      <c r="F33" s="508"/>
      <c r="G33" s="510"/>
      <c r="H33" s="512"/>
      <c r="I33" s="514"/>
      <c r="J33" s="514"/>
      <c r="K33" s="514"/>
      <c r="L33" s="514"/>
      <c r="M33" s="51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1"/>
      <c r="B34" s="523"/>
      <c r="C34" s="523"/>
      <c r="D34" s="534"/>
      <c r="E34" s="536"/>
      <c r="F34" s="508"/>
      <c r="G34" s="510"/>
      <c r="H34" s="512"/>
      <c r="I34" s="514"/>
      <c r="J34" s="514"/>
      <c r="K34" s="514"/>
      <c r="L34" s="514"/>
      <c r="M34" s="51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1"/>
      <c r="B35" s="523"/>
      <c r="C35" s="523"/>
      <c r="D35" s="534"/>
      <c r="E35" s="536"/>
      <c r="F35" s="508"/>
      <c r="G35" s="510"/>
      <c r="H35" s="512"/>
      <c r="I35" s="514"/>
      <c r="J35" s="514"/>
      <c r="K35" s="514"/>
      <c r="L35" s="514"/>
      <c r="M35" s="517"/>
      <c r="N35" s="34"/>
      <c r="O35" s="34"/>
    </row>
    <row r="36" spans="1:169">
      <c r="A36" s="521"/>
      <c r="B36" s="523"/>
      <c r="C36" s="523"/>
      <c r="D36" s="534"/>
      <c r="E36" s="536"/>
      <c r="F36" s="508"/>
      <c r="G36" s="510"/>
      <c r="H36" s="512"/>
      <c r="I36" s="514"/>
      <c r="J36" s="514"/>
      <c r="K36" s="514"/>
      <c r="L36" s="514"/>
      <c r="M36" s="517"/>
      <c r="N36" s="34"/>
      <c r="O36" s="34"/>
    </row>
    <row r="37" spans="1:169">
      <c r="A37" s="521"/>
      <c r="B37" s="523"/>
      <c r="C37" s="523"/>
      <c r="D37" s="534"/>
      <c r="E37" s="536"/>
      <c r="F37" s="508"/>
      <c r="G37" s="510"/>
      <c r="H37" s="512"/>
      <c r="I37" s="514"/>
      <c r="J37" s="514"/>
      <c r="K37" s="514"/>
      <c r="L37" s="514"/>
      <c r="M37" s="517"/>
      <c r="N37" s="34"/>
      <c r="O37" s="34"/>
    </row>
    <row r="38" spans="1:169">
      <c r="A38" s="521"/>
      <c r="B38" s="523"/>
      <c r="C38" s="523"/>
      <c r="D38" s="534"/>
      <c r="E38" s="536"/>
      <c r="F38" s="508"/>
      <c r="G38" s="510"/>
      <c r="H38" s="512"/>
      <c r="I38" s="514"/>
      <c r="J38" s="514"/>
      <c r="K38" s="514"/>
      <c r="L38" s="514"/>
      <c r="M38" s="517"/>
      <c r="N38" s="34"/>
      <c r="O38" s="34"/>
    </row>
    <row r="39" spans="1:169" ht="15.75" thickBot="1">
      <c r="A39" s="521"/>
      <c r="B39" s="523"/>
      <c r="C39" s="523"/>
      <c r="D39" s="534"/>
      <c r="E39" s="536"/>
      <c r="F39" s="508"/>
      <c r="G39" s="510"/>
      <c r="H39" s="512"/>
      <c r="I39" s="514"/>
      <c r="J39" s="514"/>
      <c r="K39" s="514"/>
      <c r="L39" s="514"/>
      <c r="M39" s="517"/>
      <c r="N39" s="34"/>
      <c r="O39" s="34"/>
    </row>
    <row r="40" spans="1:169" s="26" customFormat="1" ht="12.75">
      <c r="A40" s="520">
        <f>'7- Mapa Final'!A40</f>
        <v>5</v>
      </c>
      <c r="B40" s="523"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23"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50" t="str">
        <f>'7- Mapa Final'!J40</f>
        <v>Muy Baja - 1</v>
      </c>
      <c r="E40" s="551" t="str">
        <f>'7- Mapa Final'!K40</f>
        <v>Menor - 2</v>
      </c>
      <c r="F40" s="508" t="str">
        <f>'7- Mapa Final'!M40</f>
        <v>Bajo - 2</v>
      </c>
      <c r="G40" s="509" t="s">
        <v>329</v>
      </c>
      <c r="H40" s="512" t="s">
        <v>476</v>
      </c>
      <c r="I40" s="514"/>
      <c r="J40" s="514" t="s">
        <v>6</v>
      </c>
      <c r="K40" s="515">
        <v>45658</v>
      </c>
      <c r="L40" s="515">
        <v>45746</v>
      </c>
      <c r="M40" s="552" t="s">
        <v>525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521"/>
      <c r="B41" s="523"/>
      <c r="C41" s="523"/>
      <c r="D41" s="534"/>
      <c r="E41" s="536"/>
      <c r="F41" s="508"/>
      <c r="G41" s="510"/>
      <c r="H41" s="512"/>
      <c r="I41" s="514"/>
      <c r="J41" s="514"/>
      <c r="K41" s="514"/>
      <c r="L41" s="514"/>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521"/>
      <c r="B42" s="523"/>
      <c r="C42" s="523"/>
      <c r="D42" s="534"/>
      <c r="E42" s="536"/>
      <c r="F42" s="508"/>
      <c r="G42" s="510"/>
      <c r="H42" s="512"/>
      <c r="I42" s="514"/>
      <c r="J42" s="514"/>
      <c r="K42" s="514"/>
      <c r="L42" s="514"/>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21"/>
      <c r="B43" s="523"/>
      <c r="C43" s="523"/>
      <c r="D43" s="534"/>
      <c r="E43" s="536"/>
      <c r="F43" s="508"/>
      <c r="G43" s="510"/>
      <c r="H43" s="512"/>
      <c r="I43" s="514"/>
      <c r="J43" s="514"/>
      <c r="K43" s="514"/>
      <c r="L43" s="514"/>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1"/>
      <c r="B44" s="523"/>
      <c r="C44" s="523"/>
      <c r="D44" s="534"/>
      <c r="E44" s="536"/>
      <c r="F44" s="508"/>
      <c r="G44" s="510"/>
      <c r="H44" s="512"/>
      <c r="I44" s="514"/>
      <c r="J44" s="514"/>
      <c r="K44" s="514"/>
      <c r="L44" s="514"/>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1"/>
      <c r="B45" s="523"/>
      <c r="C45" s="523"/>
      <c r="D45" s="534"/>
      <c r="E45" s="536"/>
      <c r="F45" s="508"/>
      <c r="G45" s="510"/>
      <c r="H45" s="512"/>
      <c r="I45" s="514"/>
      <c r="J45" s="514"/>
      <c r="K45" s="514"/>
      <c r="L45" s="514"/>
      <c r="M45" s="552"/>
      <c r="N45" s="34"/>
      <c r="O45" s="34"/>
    </row>
    <row r="46" spans="1:169">
      <c r="A46" s="521"/>
      <c r="B46" s="523"/>
      <c r="C46" s="523"/>
      <c r="D46" s="534"/>
      <c r="E46" s="536"/>
      <c r="F46" s="508"/>
      <c r="G46" s="510"/>
      <c r="H46" s="512"/>
      <c r="I46" s="514"/>
      <c r="J46" s="514"/>
      <c r="K46" s="514"/>
      <c r="L46" s="514"/>
      <c r="M46" s="552"/>
      <c r="N46" s="34"/>
      <c r="O46" s="34"/>
    </row>
    <row r="47" spans="1:169">
      <c r="A47" s="521"/>
      <c r="B47" s="523"/>
      <c r="C47" s="523"/>
      <c r="D47" s="534"/>
      <c r="E47" s="536"/>
      <c r="F47" s="508"/>
      <c r="G47" s="510"/>
      <c r="H47" s="512"/>
      <c r="I47" s="514"/>
      <c r="J47" s="514"/>
      <c r="K47" s="514"/>
      <c r="L47" s="514"/>
      <c r="M47" s="552"/>
      <c r="N47" s="34"/>
      <c r="O47" s="34"/>
    </row>
    <row r="48" spans="1:169">
      <c r="A48" s="521"/>
      <c r="B48" s="523"/>
      <c r="C48" s="523"/>
      <c r="D48" s="534"/>
      <c r="E48" s="536"/>
      <c r="F48" s="508"/>
      <c r="G48" s="510"/>
      <c r="H48" s="512"/>
      <c r="I48" s="514"/>
      <c r="J48" s="514"/>
      <c r="K48" s="514"/>
      <c r="L48" s="514"/>
      <c r="M48" s="552"/>
      <c r="N48" s="34"/>
      <c r="O48" s="34"/>
    </row>
    <row r="49" spans="1:169" ht="15.75" thickBot="1">
      <c r="A49" s="521"/>
      <c r="B49" s="523"/>
      <c r="C49" s="523"/>
      <c r="D49" s="534"/>
      <c r="E49" s="536"/>
      <c r="F49" s="508"/>
      <c r="G49" s="510"/>
      <c r="H49" s="512"/>
      <c r="I49" s="514"/>
      <c r="J49" s="514"/>
      <c r="K49" s="514"/>
      <c r="L49" s="514"/>
      <c r="M49" s="552"/>
      <c r="N49" s="34"/>
      <c r="O49" s="34"/>
    </row>
    <row r="50" spans="1:169" s="26" customFormat="1" ht="12.75">
      <c r="A50" s="520">
        <f>'7- Mapa Final'!A50</f>
        <v>6</v>
      </c>
      <c r="B50" s="523"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23"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50" t="str">
        <f>'7- Mapa Final'!J50</f>
        <v>Muy Baja - 1</v>
      </c>
      <c r="E50" s="551" t="str">
        <f>'7- Mapa Final'!K50</f>
        <v>Moderado - 3</v>
      </c>
      <c r="F50" s="508" t="str">
        <f>'7- Mapa Final'!M50</f>
        <v>Moderado - 3</v>
      </c>
      <c r="G50" s="509" t="s">
        <v>329</v>
      </c>
      <c r="H50" s="512" t="s">
        <v>471</v>
      </c>
      <c r="I50" s="514"/>
      <c r="J50" s="514" t="s">
        <v>6</v>
      </c>
      <c r="K50" s="515">
        <v>45658</v>
      </c>
      <c r="L50" s="515">
        <v>45746</v>
      </c>
      <c r="M50" s="516" t="s">
        <v>526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21"/>
      <c r="B51" s="523"/>
      <c r="C51" s="523"/>
      <c r="D51" s="534"/>
      <c r="E51" s="536"/>
      <c r="F51" s="508"/>
      <c r="G51" s="510"/>
      <c r="H51" s="512"/>
      <c r="I51" s="514"/>
      <c r="J51" s="514"/>
      <c r="K51" s="514"/>
      <c r="L51" s="514"/>
      <c r="M51" s="51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21"/>
      <c r="B52" s="523"/>
      <c r="C52" s="523"/>
      <c r="D52" s="534"/>
      <c r="E52" s="536"/>
      <c r="F52" s="508"/>
      <c r="G52" s="510"/>
      <c r="H52" s="512"/>
      <c r="I52" s="514"/>
      <c r="J52" s="514"/>
      <c r="K52" s="514"/>
      <c r="L52" s="514"/>
      <c r="M52" s="51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21"/>
      <c r="B53" s="523"/>
      <c r="C53" s="523"/>
      <c r="D53" s="534"/>
      <c r="E53" s="536"/>
      <c r="F53" s="508"/>
      <c r="G53" s="510"/>
      <c r="H53" s="512"/>
      <c r="I53" s="514"/>
      <c r="J53" s="514"/>
      <c r="K53" s="514"/>
      <c r="L53" s="514"/>
      <c r="M53" s="51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1"/>
      <c r="B54" s="523"/>
      <c r="C54" s="523"/>
      <c r="D54" s="534"/>
      <c r="E54" s="536"/>
      <c r="F54" s="508"/>
      <c r="G54" s="510"/>
      <c r="H54" s="512"/>
      <c r="I54" s="514"/>
      <c r="J54" s="514"/>
      <c r="K54" s="514"/>
      <c r="L54" s="514"/>
      <c r="M54" s="51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1"/>
      <c r="B55" s="523"/>
      <c r="C55" s="523"/>
      <c r="D55" s="534"/>
      <c r="E55" s="536"/>
      <c r="F55" s="508"/>
      <c r="G55" s="510"/>
      <c r="H55" s="512"/>
      <c r="I55" s="514"/>
      <c r="J55" s="514"/>
      <c r="K55" s="514"/>
      <c r="L55" s="514"/>
      <c r="M55" s="517"/>
      <c r="N55" s="34"/>
      <c r="O55" s="34"/>
    </row>
    <row r="56" spans="1:169">
      <c r="A56" s="521"/>
      <c r="B56" s="523"/>
      <c r="C56" s="523"/>
      <c r="D56" s="534"/>
      <c r="E56" s="536"/>
      <c r="F56" s="508"/>
      <c r="G56" s="510"/>
      <c r="H56" s="512"/>
      <c r="I56" s="514"/>
      <c r="J56" s="514"/>
      <c r="K56" s="514"/>
      <c r="L56" s="514"/>
      <c r="M56" s="517"/>
      <c r="N56" s="34"/>
      <c r="O56" s="34"/>
    </row>
    <row r="57" spans="1:169">
      <c r="A57" s="521"/>
      <c r="B57" s="523"/>
      <c r="C57" s="523"/>
      <c r="D57" s="534"/>
      <c r="E57" s="536"/>
      <c r="F57" s="508"/>
      <c r="G57" s="510"/>
      <c r="H57" s="512"/>
      <c r="I57" s="514"/>
      <c r="J57" s="514"/>
      <c r="K57" s="514"/>
      <c r="L57" s="514"/>
      <c r="M57" s="517"/>
      <c r="N57" s="34"/>
      <c r="O57" s="34"/>
    </row>
    <row r="58" spans="1:169">
      <c r="A58" s="521"/>
      <c r="B58" s="523"/>
      <c r="C58" s="523"/>
      <c r="D58" s="534"/>
      <c r="E58" s="536"/>
      <c r="F58" s="508"/>
      <c r="G58" s="510"/>
      <c r="H58" s="512"/>
      <c r="I58" s="514"/>
      <c r="J58" s="514"/>
      <c r="K58" s="514"/>
      <c r="L58" s="514"/>
      <c r="M58" s="517"/>
      <c r="N58" s="34"/>
      <c r="O58" s="34"/>
    </row>
    <row r="59" spans="1:169">
      <c r="A59" s="521"/>
      <c r="B59" s="523"/>
      <c r="C59" s="523"/>
      <c r="D59" s="534"/>
      <c r="E59" s="536"/>
      <c r="F59" s="508"/>
      <c r="G59" s="510"/>
      <c r="H59" s="512"/>
      <c r="I59" s="514"/>
      <c r="J59" s="514"/>
      <c r="K59" s="514"/>
      <c r="L59" s="514"/>
      <c r="M59" s="517"/>
      <c r="N59" s="34"/>
      <c r="O59" s="34"/>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K20:K29"/>
    <mergeCell ref="A30:A39"/>
    <mergeCell ref="A20:A29"/>
    <mergeCell ref="C20:C29"/>
    <mergeCell ref="D10:D19"/>
    <mergeCell ref="E10:E19"/>
    <mergeCell ref="B30:B39"/>
    <mergeCell ref="C30:C39"/>
    <mergeCell ref="D20:D29"/>
    <mergeCell ref="E20:E29"/>
    <mergeCell ref="D30:D39"/>
    <mergeCell ref="E30:E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F30:F39"/>
    <mergeCell ref="G20:G29"/>
    <mergeCell ref="H20:H29"/>
    <mergeCell ref="I20:I29"/>
    <mergeCell ref="G30:G39"/>
    <mergeCell ref="H30:H39"/>
    <mergeCell ref="I30:I39"/>
  </mergeCells>
  <conditionalFormatting sqref="A7:B7">
    <cfRule type="containsText" dxfId="43" priority="837" operator="containsText" text="3- Moderado">
      <formula>NOT(ISERROR(SEARCH("3- Moderado",A7)))</formula>
    </cfRule>
    <cfRule type="containsText" dxfId="42" priority="838" operator="containsText" text="6- Moderado">
      <formula>NOT(ISERROR(SEARCH("6- Moderado",A7)))</formula>
    </cfRule>
    <cfRule type="containsText" dxfId="41" priority="839" operator="containsText" text="4- Moderado">
      <formula>NOT(ISERROR(SEARCH("4- Moderado",A7)))</formula>
    </cfRule>
    <cfRule type="containsText" dxfId="40" priority="840" operator="containsText" text="3- Bajo">
      <formula>NOT(ISERROR(SEARCH("3- Bajo",A7)))</formula>
    </cfRule>
    <cfRule type="containsText" dxfId="39" priority="841" operator="containsText" text="4- Bajo">
      <formula>NOT(ISERROR(SEARCH("4- Bajo",A7)))</formula>
    </cfRule>
    <cfRule type="containsText" dxfId="38" priority="842" operator="containsText" text="1- Bajo">
      <formula>NOT(ISERROR(SEARCH("1- Bajo",A7)))</formula>
    </cfRule>
  </conditionalFormatting>
  <conditionalFormatting sqref="A10:E10 A20:E20 A30:E30">
    <cfRule type="containsText" dxfId="37" priority="813" operator="containsText" text="3- Moderado">
      <formula>NOT(ISERROR(SEARCH("3- Moderado",A10)))</formula>
    </cfRule>
    <cfRule type="containsText" dxfId="36" priority="814" operator="containsText" text="6- Moderado">
      <formula>NOT(ISERROR(SEARCH("6- Moderado",A10)))</formula>
    </cfRule>
    <cfRule type="containsText" dxfId="35" priority="815" operator="containsText" text="4- Moderado">
      <formula>NOT(ISERROR(SEARCH("4- Moderado",A10)))</formula>
    </cfRule>
    <cfRule type="containsText" dxfId="34" priority="816" operator="containsText" text="3- Bajo">
      <formula>NOT(ISERROR(SEARCH("3- Bajo",A10)))</formula>
    </cfRule>
    <cfRule type="containsText" dxfId="33" priority="817" operator="containsText" text="4- Bajo">
      <formula>NOT(ISERROR(SEARCH("4- Bajo",A10)))</formula>
    </cfRule>
    <cfRule type="containsText" dxfId="32" priority="818" operator="containsText" text="1- Bajo">
      <formula>NOT(ISERROR(SEARCH("1- Bajo",A10)))</formula>
    </cfRule>
  </conditionalFormatting>
  <conditionalFormatting sqref="A40:E40">
    <cfRule type="containsText" dxfId="31" priority="123" operator="containsText" text="3- Moderado">
      <formula>NOT(ISERROR(SEARCH("3- Moderado",A40)))</formula>
    </cfRule>
    <cfRule type="containsText" dxfId="30" priority="124" operator="containsText" text="6- Moderado">
      <formula>NOT(ISERROR(SEARCH("6- Moderado",A40)))</formula>
    </cfRule>
    <cfRule type="containsText" dxfId="29" priority="125" operator="containsText" text="4- Moderado">
      <formula>NOT(ISERROR(SEARCH("4- Moderado",A40)))</formula>
    </cfRule>
    <cfRule type="containsText" dxfId="28" priority="126" operator="containsText" text="3- Bajo">
      <formula>NOT(ISERROR(SEARCH("3- Bajo",A40)))</formula>
    </cfRule>
    <cfRule type="containsText" dxfId="27" priority="127" operator="containsText" text="4- Bajo">
      <formula>NOT(ISERROR(SEARCH("4- Bajo",A40)))</formula>
    </cfRule>
    <cfRule type="containsText" dxfId="26" priority="128" operator="containsText" text="1- Bajo">
      <formula>NOT(ISERROR(SEARCH("1- Bajo",A40)))</formula>
    </cfRule>
  </conditionalFormatting>
  <conditionalFormatting sqref="A50:E50">
    <cfRule type="containsText" dxfId="25" priority="95" operator="containsText" text="3- Moderado">
      <formula>NOT(ISERROR(SEARCH("3- Moderado",A50)))</formula>
    </cfRule>
    <cfRule type="containsText" dxfId="24" priority="96" operator="containsText" text="6- Moderado">
      <formula>NOT(ISERROR(SEARCH("6- Moderado",A50)))</formula>
    </cfRule>
    <cfRule type="containsText" dxfId="23" priority="97" operator="containsText" text="4- Moderado">
      <formula>NOT(ISERROR(SEARCH("4- Moderado",A50)))</formula>
    </cfRule>
    <cfRule type="containsText" dxfId="22" priority="98" operator="containsText" text="3- Bajo">
      <formula>NOT(ISERROR(SEARCH("3- Bajo",A50)))</formula>
    </cfRule>
    <cfRule type="containsText" dxfId="21" priority="99" operator="containsText" text="4- Bajo">
      <formula>NOT(ISERROR(SEARCH("4- Bajo",A50)))</formula>
    </cfRule>
    <cfRule type="containsText" dxfId="20" priority="100" operator="containsText" text="1- Bajo">
      <formula>NOT(ISERROR(SEARCH("1- Bajo",A50)))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CA6503EB-9C6F-4EC7-95B5-F9F769EF7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Conceptos 37001</vt: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2025-06-24T22:54:27Z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